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1-PROYECTOS 2026\21. LICITACIÓN JULIO 2026\5. PRESUPUESTOS\"/>
    </mc:Choice>
  </mc:AlternateContent>
  <xr:revisionPtr revIDLastSave="0" documentId="13_ncr:1_{05C579CE-0A4E-4943-964B-7ED26372EDDA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PRESUPUESTO" sheetId="18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M" localSheetId="0">#REF!</definedName>
    <definedName name="\M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_______________________________OP1">'[1]Mano Obra'!$D$12</definedName>
    <definedName name="_______________________________OP2">'[1]Mano Obra'!$D$14</definedName>
    <definedName name="_______________________________OP3">'[1]Mano Obra'!$D$15</definedName>
    <definedName name="_____________________________OP1">'[1]Mano Obra'!$D$12</definedName>
    <definedName name="_____________________________OP2">'[1]Mano Obra'!$D$14</definedName>
    <definedName name="_____________________________OP3">'[1]Mano Obra'!$D$15</definedName>
    <definedName name="___________________________OP1">'[1]Mano Obra'!$D$12</definedName>
    <definedName name="___________________________OP2">'[1]Mano Obra'!$D$14</definedName>
    <definedName name="___________________________OP3">'[1]Mano Obra'!$D$15</definedName>
    <definedName name="__________________________OP1">'[1]Mano Obra'!$D$12</definedName>
    <definedName name="__________________________OP2">'[1]Mano Obra'!$D$14</definedName>
    <definedName name="__________________________OP3">'[1]Mano Obra'!$D$15</definedName>
    <definedName name="_________________________OP1">'[1]Mano Obra'!$D$12</definedName>
    <definedName name="_________________________OP2">'[1]Mano Obra'!$D$14</definedName>
    <definedName name="_________________________OP3">'[1]Mano Obra'!$D$15</definedName>
    <definedName name="_______________________OP1">'[1]Mano Obra'!$D$12</definedName>
    <definedName name="_______________________OP2">'[1]Mano Obra'!$D$14</definedName>
    <definedName name="_______________________OP3">'[1]Mano Obra'!$D$15</definedName>
    <definedName name="_____________________OP1">'[1]Mano Obra'!$D$12</definedName>
    <definedName name="_____________________OP2">'[1]Mano Obra'!$D$14</definedName>
    <definedName name="_____________________OP3">'[1]Mano Obra'!$D$15</definedName>
    <definedName name="____________________OP1">'[1]Mano Obra'!$D$12</definedName>
    <definedName name="____________________OP2">'[1]Mano Obra'!$D$14</definedName>
    <definedName name="____________________OP3">'[1]Mano Obra'!$D$15</definedName>
    <definedName name="___________________OP1">'[1]Mano Obra'!$D$12</definedName>
    <definedName name="___________________OP2">'[1]Mano Obra'!$D$14</definedName>
    <definedName name="___________________OP3">'[1]Mano Obra'!$D$15</definedName>
    <definedName name="_________________OP1">'[1]Mano Obra'!$D$12</definedName>
    <definedName name="_________________OP2">'[1]Mano Obra'!$D$14</definedName>
    <definedName name="_________________OP3">'[1]Mano Obra'!$D$15</definedName>
    <definedName name="_______________OP1">'[1]Mano Obra'!$D$12</definedName>
    <definedName name="_______________OP2">'[1]Mano Obra'!$D$14</definedName>
    <definedName name="_______________OP3">'[1]Mano Obra'!$D$15</definedName>
    <definedName name="______________OP1">'[1]Mano Obra'!$D$12</definedName>
    <definedName name="______________OP2">'[1]Mano Obra'!$D$14</definedName>
    <definedName name="______________OP3">'[1]Mano Obra'!$D$15</definedName>
    <definedName name="_____________OP1">'[1]Mano Obra'!$D$12</definedName>
    <definedName name="_____________OP2">'[1]Mano Obra'!$D$14</definedName>
    <definedName name="_____________OP3">'[1]Mano Obra'!$D$15</definedName>
    <definedName name="___________F">[2]Senalizacion!#REF!</definedName>
    <definedName name="___________OP1">'[1]Mano Obra'!$D$12</definedName>
    <definedName name="___________OP2">'[1]Mano Obra'!$D$14</definedName>
    <definedName name="___________OP3">'[1]Mano Obra'!$D$15</definedName>
    <definedName name="__________F">#REF!</definedName>
    <definedName name="_________CAL50">[3]insumo!$D$11</definedName>
    <definedName name="_________F">[4]Senalizacion!#REF!</definedName>
    <definedName name="_________mz125" localSheetId="0">[3]Mezcla!#REF!</definedName>
    <definedName name="_________mz125">[3]Mezcla!#REF!</definedName>
    <definedName name="_________MZ13" localSheetId="0">[3]Mezcla!#REF!</definedName>
    <definedName name="_________MZ13">[3]Mezcla!#REF!</definedName>
    <definedName name="_________MZ14" localSheetId="0">[3]Mezcla!#REF!</definedName>
    <definedName name="_________MZ14">[3]Mezcla!#REF!</definedName>
    <definedName name="_________MZ17" localSheetId="0">[3]Mezcla!#REF!</definedName>
    <definedName name="_________MZ17">[3]Mezcla!#REF!</definedName>
    <definedName name="_________OP1">'[1]Mano Obra'!$D$12</definedName>
    <definedName name="_________OP2">'[1]Mano Obra'!$D$14</definedName>
    <definedName name="_________OP3">'[1]Mano Obra'!$D$15</definedName>
    <definedName name="________CAL50" localSheetId="0">#REF!</definedName>
    <definedName name="________CAL50">#REF!</definedName>
    <definedName name="________F">[5]Senalizacion!#REF!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7" localSheetId="0">#REF!</definedName>
    <definedName name="________MZ17">#REF!</definedName>
    <definedName name="________OP1">'[1]Mano Obra'!$D$12</definedName>
    <definedName name="________OP2">'[1]Mano Obra'!$D$14</definedName>
    <definedName name="________OP3">'[1]Mano Obra'!$D$15</definedName>
    <definedName name="_______OP1">'[1]Mano Obra'!$D$12</definedName>
    <definedName name="_______OP2">'[1]Mano Obra'!$D$14</definedName>
    <definedName name="_______OP3">'[1]Mano Obra'!$D$15</definedName>
    <definedName name="______F">[5]Senalizacion!#REF!</definedName>
    <definedName name="______OP1">'[1]Mano Obra'!$D$12</definedName>
    <definedName name="______OP2">'[1]Mano Obra'!$D$14</definedName>
    <definedName name="______OP3">'[1]Mano Obra'!$D$15</definedName>
    <definedName name="_____hor210">'[6]anal term'!$G$1512</definedName>
    <definedName name="_____OP1">'[1]Mano Obra'!$D$12</definedName>
    <definedName name="_____OP2">'[1]Mano Obra'!$D$14</definedName>
    <definedName name="_____OP3">'[1]Mano Obra'!$D$15</definedName>
    <definedName name="_____pu1" localSheetId="0">#REF!</definedName>
    <definedName name="_____pu1">#REF!</definedName>
    <definedName name="_____PU3">#REF!</definedName>
    <definedName name="_____PU6" localSheetId="0">#REF!</definedName>
    <definedName name="_____PU6">#REF!</definedName>
    <definedName name="_____SUB1" localSheetId="0">#REF!</definedName>
    <definedName name="_____SUB1">#REF!</definedName>
    <definedName name="_____TUB24">#N/A</definedName>
    <definedName name="____F">[5]Senalizacion!#REF!</definedName>
    <definedName name="____hor210">'[6]anal term'!$G$1512</definedName>
    <definedName name="____MZ1155">[3]Mezcla!$F$37</definedName>
    <definedName name="____MZ16" localSheetId="0">#REF!</definedName>
    <definedName name="____MZ16">#REF!</definedName>
    <definedName name="____OP1">'[1]Mano Obra'!$D$12</definedName>
    <definedName name="____OP2">'[1]Mano Obra'!$D$14</definedName>
    <definedName name="____OP3">'[1]Mano Obra'!$D$15</definedName>
    <definedName name="____pu1" localSheetId="0">#REF!</definedName>
    <definedName name="____pu1">#REF!</definedName>
    <definedName name="____PU3" localSheetId="0">#REF!</definedName>
    <definedName name="____PU3">#REF!</definedName>
    <definedName name="____PU6" localSheetId="0">#REF!</definedName>
    <definedName name="____PU6">#REF!</definedName>
    <definedName name="____SUB1" localSheetId="0">#REF!</definedName>
    <definedName name="____SUB1">#REF!</definedName>
    <definedName name="____TUB24">#N/A</definedName>
    <definedName name="___CAL50">[7]insumo!$D$11</definedName>
    <definedName name="___hor140" localSheetId="0">#REF!</definedName>
    <definedName name="___hor140">#REF!</definedName>
    <definedName name="___hor210">'[6]anal term'!$G$1512</definedName>
    <definedName name="___hor280">[8]Analisis!$D$63</definedName>
    <definedName name="___MZ1155" localSheetId="0">#REF!</definedName>
    <definedName name="___MZ1155">#REF!</definedName>
    <definedName name="___mz125" localSheetId="0">[7]Mezcla!#REF!</definedName>
    <definedName name="___mz125">[7]Mezcla!#REF!</definedName>
    <definedName name="___MZ13" localSheetId="0">[7]Mezcla!#REF!</definedName>
    <definedName name="___MZ13">[7]Mezcla!#REF!</definedName>
    <definedName name="___MZ14" localSheetId="0">[7]Mezcla!#REF!</definedName>
    <definedName name="___MZ14">[7]Mezcla!#REF!</definedName>
    <definedName name="___MZ16" localSheetId="0">#REF!</definedName>
    <definedName name="___MZ16">#REF!</definedName>
    <definedName name="___MZ17" localSheetId="0">[7]Mezcla!#REF!</definedName>
    <definedName name="___MZ17">[7]Mezcla!#REF!</definedName>
    <definedName name="___OP1">'[1]Mano Obra'!$D$12</definedName>
    <definedName name="___OP2">'[1]Mano Obra'!$D$14</definedName>
    <definedName name="___OP3">'[1]Mano Obra'!$D$15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3" localSheetId="0">#REF!</definedName>
    <definedName name="___PU3">#REF!</definedName>
    <definedName name="___pu4">[9]Sheet4!$E:$E</definedName>
    <definedName name="___pu5">[9]Sheet5!$E:$E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_SUB1">#REF!</definedName>
    <definedName name="___TUB24">#N/A</definedName>
    <definedName name="__123Graph_A" localSheetId="0">[10]A!#REF!</definedName>
    <definedName name="__123Graph_A">[10]A!#REF!</definedName>
    <definedName name="__123Graph_B" localSheetId="0">[10]A!#REF!</definedName>
    <definedName name="__123Graph_B">[10]A!#REF!</definedName>
    <definedName name="__123Graph_C" localSheetId="0">[10]A!#REF!</definedName>
    <definedName name="__123Graph_C">[10]A!#REF!</definedName>
    <definedName name="__123Graph_D" localSheetId="0">[10]A!#REF!</definedName>
    <definedName name="__123Graph_D">[10]A!#REF!</definedName>
    <definedName name="__123Graph_E" localSheetId="0">[10]A!#REF!</definedName>
    <definedName name="__123Graph_E">[10]A!#REF!</definedName>
    <definedName name="__123Graph_F" localSheetId="0">[10]A!#REF!</definedName>
    <definedName name="__123Graph_F">[10]A!#REF!</definedName>
    <definedName name="__CAL50" localSheetId="0">#REF!</definedName>
    <definedName name="__CAL50">#REF!</definedName>
    <definedName name="__F">[4]Senalizacion!#REF!</definedName>
    <definedName name="__FER90" localSheetId="0">#REF!</definedName>
    <definedName name="__FER90">#REF!</definedName>
    <definedName name="__FIN50" localSheetId="0">#REF!</definedName>
    <definedName name="__FIN50">#REF!</definedName>
    <definedName name="__hor140" localSheetId="0">#REF!</definedName>
    <definedName name="__hor140">#REF!</definedName>
    <definedName name="__hor210">'[6]anal term'!$G$1512</definedName>
    <definedName name="__hor280">[8]Analisis!$D$63</definedName>
    <definedName name="__IntlFixup" hidden="1">TRUE</definedName>
    <definedName name="__MOV02" localSheetId="0">#REF!</definedName>
    <definedName name="__MOV02">#REF!</definedName>
    <definedName name="__MOV03" localSheetId="0">#REF!</definedName>
    <definedName name="__MOV03">#REF!</definedName>
    <definedName name="__MUR100" localSheetId="0">#REF!</definedName>
    <definedName name="__MUR100">#REF!</definedName>
    <definedName name="__MUR12" localSheetId="0">#REF!</definedName>
    <definedName name="__MUR12">#REF!</definedName>
    <definedName name="__MUR14" localSheetId="0">#REF!</definedName>
    <definedName name="__MUR14">#REF!</definedName>
    <definedName name="__MUR36" localSheetId="0">#REF!</definedName>
    <definedName name="__MUR36">#REF!</definedName>
    <definedName name="__MUR90" localSheetId="0">#REF!</definedName>
    <definedName name="__MUR90">#REF!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" localSheetId="0">#REF!</definedName>
    <definedName name="__o">#REF!</definedName>
    <definedName name="__OP1">'[1]Mano Obra'!$D$12</definedName>
    <definedName name="__OP2">'[1]Mano Obra'!$D$14</definedName>
    <definedName name="__OP3">'[1]Mano Obra'!$D$15</definedName>
    <definedName name="__PAN101" localSheetId="0">#REF!</definedName>
    <definedName name="__PAN101">#REF!</definedName>
    <definedName name="__PAN11" localSheetId="0">#REF!</definedName>
    <definedName name="__PAN11">#REF!</definedName>
    <definedName name="__PAN36" localSheetId="0">#REF!</definedName>
    <definedName name="__PAN36">#REF!</definedName>
    <definedName name="__PAN51" localSheetId="0">#REF!</definedName>
    <definedName name="__PAN51">#REF!</definedName>
    <definedName name="__PAN71" localSheetId="0">#REF!</definedName>
    <definedName name="__PAN71">#REF!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>[9]Sheet4!$E:$E</definedName>
    <definedName name="__pu5">[9]Sheet5!$E:$E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SUB1" localSheetId="0">#REF!</definedName>
    <definedName name="__SUB1">#REF!</definedName>
    <definedName name="__TUB24">#N/A</definedName>
    <definedName name="_0.5h_JORNADA_MIXTA" localSheetId="0">#REF!</definedName>
    <definedName name="_0.5h_JORNADA_MIXTA">#REF!</definedName>
    <definedName name="_1" localSheetId="0">#REF!</definedName>
    <definedName name="_1">#REF!</definedName>
    <definedName name="_1h_JORNADA_NOCT" localSheetId="0">#REF!</definedName>
    <definedName name="_1h_JORNADA_NOCT">#REF!</definedName>
    <definedName name="_1h_JORNADA_NOCTURNA" localSheetId="0">#REF!</definedName>
    <definedName name="_1h_JORNADA_NOCTURNA">#REF!</definedName>
    <definedName name="_CAL50" localSheetId="0">#REF!</definedName>
    <definedName name="_CAL50">#REF!</definedName>
    <definedName name="_CTC220" localSheetId="0">#REF!</definedName>
    <definedName name="_CTC220">#REF!</definedName>
    <definedName name="_F" localSheetId="0">[10]A!#REF!</definedName>
    <definedName name="_F">[10]A!#REF!</definedName>
    <definedName name="_f72220" localSheetId="0">#REF!</definedName>
    <definedName name="_f72220">#REF!</definedName>
    <definedName name="_FER90" localSheetId="0">#REF!</definedName>
    <definedName name="_FER90">#REF!</definedName>
    <definedName name="_Fill" hidden="1">#REF!</definedName>
    <definedName name="_xlnm._FilterDatabase" hidden="1">'[11]#REF'!$B$8:$U$2014</definedName>
    <definedName name="_FIN50" localSheetId="0">#REF!</definedName>
    <definedName name="_FIN50">#REF!</definedName>
    <definedName name="_hor140" localSheetId="0">#REF!</definedName>
    <definedName name="_hor140">#REF!</definedName>
    <definedName name="_hor210">'[6]anal term'!$G$1512</definedName>
    <definedName name="_hor280">[8]Analisis!$D$63</definedName>
    <definedName name="_Key1" localSheetId="0">#REF!</definedName>
    <definedName name="_Key1">#REF!</definedName>
    <definedName name="_Key2" localSheetId="0">#REF!</definedName>
    <definedName name="_Key2">#REF!</definedName>
    <definedName name="_MOV02" localSheetId="0">#REF!</definedName>
    <definedName name="_MOV02">#REF!</definedName>
    <definedName name="_MOV03" localSheetId="0">#REF!</definedName>
    <definedName name="_MOV03">#REF!</definedName>
    <definedName name="_MUR100" localSheetId="0">#REF!</definedName>
    <definedName name="_MUR100">#REF!</definedName>
    <definedName name="_MUR12" localSheetId="0">#REF!</definedName>
    <definedName name="_MUR12">#REF!</definedName>
    <definedName name="_MUR14" localSheetId="0">#REF!</definedName>
    <definedName name="_MUR14">#REF!</definedName>
    <definedName name="_MUR36" localSheetId="0">#REF!</definedName>
    <definedName name="_MUR36">#REF!</definedName>
    <definedName name="_MUR90" localSheetId="0">#REF!</definedName>
    <definedName name="_MUR90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P1">'[1]Mano Obra'!$D$12</definedName>
    <definedName name="_OP1PI">[12]MOJornal!$D$48</definedName>
    <definedName name="_OP2">'[1]Mano Obra'!$D$14</definedName>
    <definedName name="_OP2PI">[12]MOJornal!$D$58</definedName>
    <definedName name="_OP3">'[1]Mano Obra'!$D$15</definedName>
    <definedName name="_OP3AL">[12]MOJornal!$D$61</definedName>
    <definedName name="_Order1">255</definedName>
    <definedName name="_Order2">255</definedName>
    <definedName name="_PAN101" localSheetId="0">#REF!</definedName>
    <definedName name="_PAN101">#REF!</definedName>
    <definedName name="_PAN11" localSheetId="0">#REF!</definedName>
    <definedName name="_PAN11">#REF!</definedName>
    <definedName name="_PAN36" localSheetId="0">#REF!</definedName>
    <definedName name="_PAN36">#REF!</definedName>
    <definedName name="_PAN51" localSheetId="0">#REF!</definedName>
    <definedName name="_PAN51">#REF!</definedName>
    <definedName name="_PAN71" localSheetId="0">#REF!</definedName>
    <definedName name="_PAN71">#REF!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l1">[13]analisis!$G$2432</definedName>
    <definedName name="_pl12">[13]analisis!$G$2477</definedName>
    <definedName name="_pl316">[13]analisis!$G$2513</definedName>
    <definedName name="_pl38">[13]analisis!$G$2486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>[9]Sheet4!$E:$E</definedName>
    <definedName name="_pu5">[9]Sheet5!$E:$E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Regression_Int">1</definedName>
    <definedName name="_Sort" localSheetId="0">#REF!</definedName>
    <definedName name="_Sort">#REF!</definedName>
    <definedName name="_SUB1" localSheetId="0">#REF!</definedName>
    <definedName name="_SUB1">#REF!</definedName>
    <definedName name="_TC110">[14]Ana!$F$3421</definedName>
    <definedName name="_TC220">[14]Ana!$F$3433</definedName>
    <definedName name="_TUB24">#N/A</definedName>
    <definedName name="_VAR12">[15]Precio!$F$12</definedName>
    <definedName name="_VAR38">[15]Precio!$F$11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" localSheetId="0">'[17]Trabajos Generales'!$F$4</definedName>
    <definedName name="a">'[16]Trabajos Generales'!$F$4</definedName>
    <definedName name="aa" localSheetId="0">#REF!</definedName>
    <definedName name="aa">#REF!</definedName>
    <definedName name="aa_2">"$#REF!.$B$109"</definedName>
    <definedName name="aa_3">"$#REF!.$B$109"</definedName>
    <definedName name="aaa" hidden="1">#REF!</definedName>
    <definedName name="AAG">[15]Precio!$F$20</definedName>
    <definedName name="AC" localSheetId="0">#REF!</definedName>
    <definedName name="AC">#REF!</definedName>
    <definedName name="aca.19.km">'[18]Analisis Unitarios'!$F$154</definedName>
    <definedName name="aca.1er.km">'[18]Analisis Unitarios'!$F$136</definedName>
    <definedName name="aca.20.km">'[18]Analisis Unitarios'!$F$155</definedName>
    <definedName name="aca.30.km">'[18]Analisis Unitarios'!$F$165</definedName>
    <definedName name="ACA_1">'[19]A-civil'!$A$2024:$G$2024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reo_de_Ma" localSheetId="0">#REF!</definedName>
    <definedName name="Acareo_de_Ma">#REF!</definedName>
    <definedName name="acarreo" localSheetId="0">'[20]Listado Equipos a utilizar'!#REF!</definedName>
    <definedName name="acarreo">'[20]Listado Equipos a utilizar'!#REF!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8" localSheetId="0">#REF!</definedName>
    <definedName name="ACARREOBLOCK8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[14]Ana!$F$4488</definedName>
    <definedName name="acera1">[21]Analisis!$F$567</definedName>
    <definedName name="aceras" localSheetId="0">[23]ANALISIS!$H$725</definedName>
    <definedName name="aceras">[22]ANALISIS!$H$725</definedName>
    <definedName name="acero">#N/A</definedName>
    <definedName name="Acero_1">#N/A</definedName>
    <definedName name="Acero_1_2_____Grado_40">[24]Insumos!$B$6:$D$6</definedName>
    <definedName name="Acero_1_4______Grado_40">[24]Insumos!$B$7:$D$7</definedName>
    <definedName name="Acero_2">#N/A</definedName>
    <definedName name="Acero_3">#N/A</definedName>
    <definedName name="Acero_3_4__1_____Grado_40">[24]Insumos!$B$8:$D$8</definedName>
    <definedName name="Acero_3_8______Grado_40">[24]Insumos!$B$9:$D$9</definedName>
    <definedName name="acero1" localSheetId="0">#REF!</definedName>
    <definedName name="acero1">#REF!</definedName>
    <definedName name="ACERO1\2">[25]Materiales!$C$10</definedName>
    <definedName name="ACERO1\4">[25]Materiales!$C$14</definedName>
    <definedName name="ACERO12">[14]Ana!$F$23</definedName>
    <definedName name="ACERO1225">[14]Ana!$F$27</definedName>
    <definedName name="ACERO14">[14]Ana!$F$11</definedName>
    <definedName name="ACERO3\8">[25]Materiales!$C$9</definedName>
    <definedName name="ACERO34">[14]Ana!$F$31</definedName>
    <definedName name="ACERO38">[14]Ana!$F$15</definedName>
    <definedName name="ACERO3825">[14]Ana!$F$19</definedName>
    <definedName name="ACERO601">[14]Ana!$F$59</definedName>
    <definedName name="ACERO6012">[14]Ana!$F$47</definedName>
    <definedName name="ACERO601225">[14]Ana!$F$51</definedName>
    <definedName name="ACERO6034">[14]Ana!$F$55</definedName>
    <definedName name="ACERO6038">[14]Ana!$F$39</definedName>
    <definedName name="ACERO603825">[14]Ana!$F$43</definedName>
    <definedName name="acerog40">[26]MATERIALES!$G$7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tividades">[27]Analisis!$B$1:$B$451</definedName>
    <definedName name="ACUM" localSheetId="0">#REF!</definedName>
    <definedName name="ACUM">#REF!</definedName>
    <definedName name="ADAMIOSIN" localSheetId="0">#REF!</definedName>
    <definedName name="ADAMIOSIN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>#N/A</definedName>
    <definedName name="ADITIVO" localSheetId="0">#REF!</definedName>
    <definedName name="ADITIVO">#REF!</definedName>
    <definedName name="adm">'[28]Resumen Precio Equipos'!$C$28</definedName>
    <definedName name="adm.a" localSheetId="0">'[29]ANALISIS STO DGO'!#REF!</definedName>
    <definedName name="adm.a">'[29]ANALISIS STO DGO'!#REF!</definedName>
    <definedName name="ADMBL" localSheetId="0">'[29]ANALISIS STO DGO'!#REF!</definedName>
    <definedName name="ADMBL">'[29]ANALISIS STO DGO'!#REF!</definedName>
    <definedName name="ADMINISTRATIVOS" localSheetId="0">#REF!</definedName>
    <definedName name="ADMINISTRATIVOS">#REF!</definedName>
    <definedName name="Adoquín_Mediterráneo_Gris">[24]Insumos!$B$156:$D$156</definedName>
    <definedName name="AG">[15]Precio!$F$21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egados">[30]Materiales!$B$4</definedName>
    <definedName name="Agregados_Hormigon">[30]Materiales!$B$5</definedName>
    <definedName name="agricola" localSheetId="0">'[20]Listado Equipos a utilizar'!#REF!</definedName>
    <definedName name="agricola">'[20]Listado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'[31]MATERIALES LISTADO'!$D$8</definedName>
    <definedName name="aguarras" localSheetId="0">#REF!</definedName>
    <definedName name="aguarras">#REF!</definedName>
    <definedName name="AL" localSheetId="0">#REF!</definedName>
    <definedName name="AL">#REF!</definedName>
    <definedName name="AL10_" localSheetId="0">#REF!</definedName>
    <definedName name="AL10_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8DUPLO" localSheetId="0">#REF!</definedName>
    <definedName name="AL18DUPLO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6_" localSheetId="0">#REF!</definedName>
    <definedName name="AL6_">#REF!</definedName>
    <definedName name="AL8_" localSheetId="0">#REF!</definedName>
    <definedName name="AL8_">#REF!</definedName>
    <definedName name="ALAM16">[15]Precio!$F$16</definedName>
    <definedName name="ALAM18">[15]Precio!$F$15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>[24]Insumos!$B$20:$D$20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18">[26]MATERIALES!$G$10</definedName>
    <definedName name="ALAMBRED" localSheetId="0">#REF!</definedName>
    <definedName name="ALAMBRED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ANIL">'[32]Mano de Obra'!$D$11</definedName>
    <definedName name="ALBANIL2">'[32]Mano de Obra'!$D$12</definedName>
    <definedName name="ALBANIL3">'[32]Mano de Obra'!$D$13</definedName>
    <definedName name="Albañil_Dia">[30]MO!$C$14</definedName>
    <definedName name="Alq._Madera_Dintel____Incl._M_O">[24]Insumos!$B$122:$D$122</definedName>
    <definedName name="Alq._Madera_P_Antepecho____Incl._M_O" localSheetId="0">[9]Insumos!#REF!</definedName>
    <definedName name="Alq._Madera_P_Antepecho____Incl._M_O">[9]Insumos!#REF!</definedName>
    <definedName name="Alq._Madera_P_Col._____Incl._M_O" localSheetId="0">[9]Insumos!#REF!</definedName>
    <definedName name="Alq._Madera_P_Col._____Incl._M_O">[9]Insumos!#REF!</definedName>
    <definedName name="Alq._Madera_P_Losa_____Incl._M_O">[24]Insumos!$B$124:$D$124</definedName>
    <definedName name="Alq._Madera_P_Rampa_____Incl._M_O">[24]Insumos!$B$127:$D$127</definedName>
    <definedName name="Alq._Madera_P_Viga_____Incl._M_O">[24]Insumos!$B$128:$D$128</definedName>
    <definedName name="Alq._Madera_P_Vigas_y_Columnas_Amarre____Incl._M_O">[24]Insumos!$B$129:$D$129</definedName>
    <definedName name="ALTATEN" localSheetId="0">#REF!</definedName>
    <definedName name="ALTATEN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pvc_drenaje_2pulgx45" localSheetId="0">#REF!</definedName>
    <definedName name="ana_codo_pvc_drenaje_2pulgx45">#REF!</definedName>
    <definedName name="ana_codo_pvc_drenaje_3pulgx45" localSheetId="0">#REF!</definedName>
    <definedName name="ana_codo_pvc_drenaje_3pulgx45">#REF!</definedName>
    <definedName name="ana_codo_pvc_drenaje_4pulgx45" localSheetId="0">#REF!</definedName>
    <definedName name="ana_codo_pvc_drenaje_4pulgx45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3pulg" localSheetId="0">#REF!</definedName>
    <definedName name="ana_codo_pvc_presion_3pulg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upling_cpvc_1.5pulg" localSheetId="0">#REF!</definedName>
    <definedName name="ana_coupling_cpvc_1.5pulg">#REF!</definedName>
    <definedName name="ana_desague_piso" localSheetId="0">#REF!</definedName>
    <definedName name="ana_desague_piso">#REF!</definedName>
    <definedName name="ana_fino_fondo" localSheetId="0">#REF!</definedName>
    <definedName name="ana_fino_fondo">#REF!</definedName>
    <definedName name="ana_fregadero" localSheetId="0">#REF!</definedName>
    <definedName name="ana_fregadero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pañete" localSheetId="0">#REF!</definedName>
    <definedName name="ana_pañete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3pulg" localSheetId="0">#REF!</definedName>
    <definedName name="ana_tee_pvc_presion_3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3pulg" localSheetId="0">#REF!</definedName>
    <definedName name="ana_yee_pvc_drenaje_3pulg">#REF!</definedName>
    <definedName name="ana_yee_pvc_drenaje_4pulg" localSheetId="0">#REF!</definedName>
    <definedName name="ana_yee_pvc_drenaje_4pulg">#REF!</definedName>
    <definedName name="ana_zabaleta" localSheetId="0">#REF!</definedName>
    <definedName name="ana_zabaleta">#REF!</definedName>
    <definedName name="AnalisiCostos">[27]Analisis!$A$1:$H$451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>[24]Insumos!$B$24:$D$24</definedName>
    <definedName name="Andamios____0.25_planchas_plywood___10_usos">[24]Insumos!$B$25:$D$25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nt_ad_desp_18meses" localSheetId="0">#REF!</definedName>
    <definedName name="Ant_ad_desp_18meses">#REF!</definedName>
    <definedName name="Ant_ad_desp_6meses" localSheetId="0">#REF!</definedName>
    <definedName name="Ant_ad_desp_6meses">#REF!</definedName>
    <definedName name="Ant_cont_desp_6mes" localSheetId="0">#REF!</definedName>
    <definedName name="Ant_cont_desp_6mes">#REF!</definedName>
    <definedName name="Ant_cont_desp_6meses" localSheetId="0">#REF!</definedName>
    <definedName name="Ant_cont_desp_6meses">#REF!</definedName>
    <definedName name="Antig_legal_desp_3mes" localSheetId="0">#REF!</definedName>
    <definedName name="Antig_legal_desp_3mes">#REF!</definedName>
    <definedName name="antigleg_desp_18m" localSheetId="0">#REF!</definedName>
    <definedName name="antigleg_desp_18m">#REF!</definedName>
    <definedName name="Antigleg_desp_6mes" localSheetId="0">#REF!</definedName>
    <definedName name="Antigleg_desp_6mes">#REF!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 localSheetId="0">#REF!</definedName>
    <definedName name="ARANDELAPLAS">#REF!</definedName>
    <definedName name="are" localSheetId="0">'[29]ANALISIS STO DGO'!#REF!</definedName>
    <definedName name="are">'[29]ANALISIS STO DGO'!#REF!</definedName>
    <definedName name="_xlnm.Print_Area" localSheetId="0">PRESUPUESTO!$A$1:$G$122</definedName>
    <definedName name="_xlnm.Print_Area">[10]A!#REF!</definedName>
    <definedName name="ARENA" localSheetId="0">#REF!</definedName>
    <definedName name="ARENA">#REF!</definedName>
    <definedName name="Arena_Fina">[24]Insumos!$B$17:$D$17</definedName>
    <definedName name="Arena_Gruesa_Lavada">[24]Insumos!$B$16:$D$16</definedName>
    <definedName name="ARENA_LAV_CLASIF">'[31]MATERIALES LISTADO'!$D$9</definedName>
    <definedName name="Arena_Triturada_y_Lavada___especial_para_hormigones">[24]Insumos!$B$14:$D$14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[26]MATERIALES!$G$11</definedName>
    <definedName name="ARENAG" localSheetId="0">#REF!</definedName>
    <definedName name="ARENAG">#REF!</definedName>
    <definedName name="ARENAGRUESA" localSheetId="0">#REF!</definedName>
    <definedName name="ARENAGRUESA">#REF!</definedName>
    <definedName name="arenaitabo">[26]MATERIALES!$G$12</definedName>
    <definedName name="arenalavada">[26]MATERIALES!$G$13</definedName>
    <definedName name="ARENAMINA" localSheetId="0">#REF!</definedName>
    <definedName name="ARENAMIN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'[20]Listado Equipos a utilizar'!#REF!</definedName>
    <definedName name="arranque">'[20]Listado Equipos a utilizar'!#REF!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tado" localSheetId="0">#REF!</definedName>
    <definedName name="atado">#REF!</definedName>
    <definedName name="AY">'[1]Mano Obra'!$D$10</definedName>
    <definedName name="AYCARP" localSheetId="0">#REF!</definedName>
    <definedName name="AYCARP">#REF!</definedName>
    <definedName name="ayoperador" localSheetId="0">#REF!</definedName>
    <definedName name="ayoperador">#REF!</definedName>
    <definedName name="AYPI">[12]MOJornal!$D$27</definedName>
    <definedName name="Ayu_sust_vivienda" localSheetId="0">#REF!</definedName>
    <definedName name="Ayu_sust_vivienda">#REF!</definedName>
    <definedName name="ayud_ciudad" localSheetId="0">#REF!</definedName>
    <definedName name="ayud_ciudad">#REF!</definedName>
    <definedName name="Ayudante">[33]MO!$C$22</definedName>
    <definedName name="ayudcadenero">[26]OBRAMANO!$F$67</definedName>
    <definedName name="b" localSheetId="0">'[17]Trabajos Generales'!$C$8</definedName>
    <definedName name="b">'[16]Trabajos Generales'!$C$8</definedName>
    <definedName name="bajada.tubo.24">'[18]Analisis Unitarios'!$E$983</definedName>
    <definedName name="Baldosas_Granito_40x40____Linea_de_Lujo_Color">[24]Insumos!$B$26:$D$26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[14]Ana!$F$3582</definedName>
    <definedName name="BAÑERAHFCOL">[14]Ana!$F$3609</definedName>
    <definedName name="BAÑERALIV">[14]Ana!$F$3555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[13]analisis!$G$2860</definedName>
    <definedName name="BASE">#N/A</definedName>
    <definedName name="_xlnm.Database">[34]ESTRUCT!$C$3:$F$114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idet_Royal____Aparato" localSheetId="0">[9]Insumos!#REF!</definedName>
    <definedName name="Bidet_Royal____Aparato">[9]Insumos!#REF!</definedName>
    <definedName name="BIDETBCO">[14]Ana!$F$3635</definedName>
    <definedName name="BIDETBCOPVC" localSheetId="0">#REF!</definedName>
    <definedName name="BIDETBCOPVC">#REF!</definedName>
    <definedName name="BIDETCOL">[14]Ana!$F$3661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lock.8.bnp.20">'[35]Ana. blocks y termin.'!$D$6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>[14]Ana!$F$216</definedName>
    <definedName name="BLOCK12">[14]Ana!$F$227</definedName>
    <definedName name="BLOCK15">[36]Analisis!$F$208</definedName>
    <definedName name="BLOCK4">[14]Ana!$F$106</definedName>
    <definedName name="BLOCK4RUST">[14]Ana!$F$238</definedName>
    <definedName name="BLOCK5" localSheetId="0">#REF!</definedName>
    <definedName name="BLOCK5">#REF!</definedName>
    <definedName name="BLOCK6">[14]Ana!$F$139</definedName>
    <definedName name="BLOCK640">[14]Ana!$F$128</definedName>
    <definedName name="BLOCK6VIO2">[14]Ana!$F$150</definedName>
    <definedName name="BLOCK8">[14]Ana!$F$183</definedName>
    <definedName name="BLOCK820">[14]Ana!$F$161</definedName>
    <definedName name="BLOCK820CLLENAS">[14]Ana!$F$205</definedName>
    <definedName name="BLOCK840">[14]Ana!$F$172</definedName>
    <definedName name="BLOCK840CLLENAS">[14]Ana!$F$194</definedName>
    <definedName name="BLOCK8RUST">[14]Ana!$F$248</definedName>
    <definedName name="BLOCKCA" localSheetId="0">#REF!</definedName>
    <definedName name="BLOCKCA">#REF!</definedName>
    <definedName name="BLOCKCALAD666">[14]Ana!$F$253</definedName>
    <definedName name="BLOCKCALAD886">[14]Ana!$F$258</definedName>
    <definedName name="BLOCKCALADORN152040">[14]Ana!$F$263</definedName>
    <definedName name="BLOCKORNAMENTAL" localSheetId="0">#REF!</definedName>
    <definedName name="BLOCKORNAMENTAL">#REF!</definedName>
    <definedName name="BLOQUE6">[25]Materiales!$C$81</definedName>
    <definedName name="Bloques_de_4">[24]Insumos!$B$21:$D$21</definedName>
    <definedName name="Bloques_de_6">[24]Insumos!$B$22:$D$22</definedName>
    <definedName name="Bloques_de_8">[24]Insumos!$B$23:$D$23</definedName>
    <definedName name="bloques4" localSheetId="0">[26]MATERIALES!#REF!</definedName>
    <definedName name="bloques4">[26]MATERIALES!#REF!</definedName>
    <definedName name="bloques6" localSheetId="0">[26]MATERIALES!#REF!</definedName>
    <definedName name="bloques6">[26]MATERIALES!#REF!</definedName>
    <definedName name="bloques8" localSheetId="0">[26]MATERIALES!#REF!</definedName>
    <definedName name="bloques8">[26]MATERIALES!#REF!</definedName>
    <definedName name="BOMBA" localSheetId="0">#REF!</definedName>
    <definedName name="BOMBA">#REF!</definedName>
    <definedName name="BONO" localSheetId="0">#REF!</definedName>
    <definedName name="BONO">#REF!</definedName>
    <definedName name="Bono_nocturno" localSheetId="0">#REF!</definedName>
    <definedName name="Bono_nocturno">#REF!</definedName>
    <definedName name="Bono_vacacional" localSheetId="0">#REF!</definedName>
    <definedName name="Bono_vacacional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4">[14]Ana!$F$72</definedName>
    <definedName name="BORDILLO6">[14]Ana!$F$82</definedName>
    <definedName name="BORDILLO8">[14]Ana!$F$92</definedName>
    <definedName name="Borrar_C.A1">'[37]Col.Amarre'!$J$9:$M$9,'[37]Col.Amarre'!$J$10:$R$10,'[37]Col.Amarre'!$AG$13:$AH$13,'[37]Col.Amarre'!$AJ$11:$AK$11,'[37]Col.Amarre'!$AP$13:$AQ$13,'[37]Col.Amarre'!$AR$11:$AS$11,'[37]Col.Amarre'!$D$16:$M$35,'[37]Col.Amarre'!$V$16:$AC$35</definedName>
    <definedName name="Borrar_Esc.">[37]Escalera!$J$9:$M$9,[37]Escalera!$J$10:$R$10,[37]Escalera!$AL$14:$AM$14,[37]Escalera!$AL$16:$AM$16,[37]Escalera!$I$16:$M$16,[37]Escalera!$B$19:$AE$32,[37]Escalera!$AN$19:$AQ$32</definedName>
    <definedName name="Borrar_Muros">[37]Muros!$W$15:$Z$15,[37]Muros!$AA$15:$AD$15,[37]Muros!$AF$13,[37]Muros!$K$20:$L$20,[37]Muros!$O$26:$P$26</definedName>
    <definedName name="Borrar_Precio">'[38]Cotz.'!$F$23:$F$800,'[38]Cotz.'!$K$280:$K$800</definedName>
    <definedName name="Borrar_V.C1">[39]qqVgas!$J$9:$M$9,[39]qqVgas!$J$10:$R$10,[39]qqVgas!$AJ$11:$AK$11,[39]qqVgas!$AR$11:$AS$11,[39]qqVgas!$AG$13:$AH$13,[39]qqVgas!$AP$13:$AQ$13,[39]qqVgas!$D$16:$AC$195</definedName>
    <definedName name="BOTE" localSheetId="0">#REF!</definedName>
    <definedName name="BOTE">#REF!</definedName>
    <definedName name="BOTE_3.6KM">'[40]Analisis BC'!$H$60</definedName>
    <definedName name="Bote_de_Material">[24]Insumos!$B$27:$D$27</definedName>
    <definedName name="BOTE3.6KM">[36]Analisis!$F$80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ONTIMBRE">[14]Ana!$F$3476</definedName>
    <definedName name="BPLUV4SDR41CONTRA" localSheetId="0">#REF!</definedName>
    <definedName name="BPLUV4SDR41CONTRA">#REF!</definedName>
    <definedName name="BREAKER15" localSheetId="0">#REF!</definedName>
    <definedName name="BREAKER15">#REF!</definedName>
    <definedName name="Brigada_de_Topografía__incluyendo_equipos">[24]Insumos!$B$148:$D$148</definedName>
    <definedName name="BRIGADATOPOGRAFICA" localSheetId="0">#REF!</definedName>
    <definedName name="BRIGADATOPOGRAFICA">#REF!</definedName>
    <definedName name="brochas" localSheetId="0">#REF!</definedName>
    <definedName name="brochas">#REF!</definedName>
    <definedName name="c.gas.gen" localSheetId="0">#REF!</definedName>
    <definedName name="c.gas.gen">#REF!</definedName>
    <definedName name="ca" hidden="1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EZAL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TEJAASFINST" localSheetId="0">#REF!</definedName>
    <definedName name="CABTEJAASFINST">#REF!</definedName>
    <definedName name="CACERO">'[32]Mano de Obra'!$D$778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eneros" localSheetId="0">'[28]O.M. y Salarios'!#REF!</definedName>
    <definedName name="cadeneros">'[28]O.M.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_Pomier____50_Lbs.">[24]Insumos!$B$29:$D$29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ICHE" localSheetId="0">#REF!</definedName>
    <definedName name="CALICHE">#REF!</definedName>
    <definedName name="CALICHEB" localSheetId="0">#REF!</definedName>
    <definedName name="CALICHEB">#REF!</definedName>
    <definedName name="CAMARACAL">[14]Ana!$F$3672</definedName>
    <definedName name="CAMARAROC">[14]Ana!$F$3683</definedName>
    <definedName name="CAMARATIE">[14]Ana!$F$3694</definedName>
    <definedName name="camioncama" localSheetId="0">'[20]Listado Equipos a utilizar'!#REF!</definedName>
    <definedName name="camioncama">'[20]Listado Equipos a utilizar'!#REF!</definedName>
    <definedName name="camioneta" localSheetId="0">'[20]Listado Equipos a utilizar'!#REF!</definedName>
    <definedName name="camioneta">'[20]Listado Equipos a utilizar'!#REF!</definedName>
    <definedName name="CAMIONVOLTEO">[26]EQUIPOS!$I$19</definedName>
    <definedName name="CAMPAMENTO" localSheetId="0">#REF!</definedName>
    <definedName name="CAMPAMENTO">#REF!</definedName>
    <definedName name="CAN" localSheetId="0">[10]A!#REF!</definedName>
    <definedName name="CAN">[10]A!#REF!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 localSheetId="0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>[9]Sheet4!$C:$C</definedName>
    <definedName name="cant5">[9]Sheet5!$C:$C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[14]Ana!$F$443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atazequipo">[26]OBRAMANO!$F$81</definedName>
    <definedName name="CAR.SOC">'[41]Cargas Sociales'!$G$23</definedName>
    <definedName name="Car.Soc.">'[18]Cargas Sociales'!$G$29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[14]Ana!$F$366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dor" localSheetId="0">'[20]Listado Equipos a utilizar'!#REF!</definedName>
    <definedName name="cargador">'[20]Listado Equipos a utilizar'!#REF!</definedName>
    <definedName name="CARGADORB">[42]EQUIPOS!$D$13</definedName>
    <definedName name="carguio.retro.pala">'[18]Analisis Unitarios'!$E$519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int.Columna.30.30">'[35]Costos Mano de Obra'!$O$71</definedName>
    <definedName name="Carpintero_1ra">[33]MO!$C$21</definedName>
    <definedName name="Carpintero_2da">[33]MO!$C$20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" localSheetId="0">#REF!</definedName>
    <definedName name="CARRAMPA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etilla____2_P3_______TIPO_JEEP" localSheetId="0">[9]Insumos!#REF!</definedName>
    <definedName name="Carretilla____2_P3_______TIPO_JEEP">[9]Insumos!#REF!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cajo_Limpio">[24]Insumos!$B$13:$D$13</definedName>
    <definedName name="Cascajo_Sucio" localSheetId="0">[9]Insumos!#REF!</definedName>
    <definedName name="Cascajo_Sucio">[9]Insumos!#REF!</definedName>
    <definedName name="CASETA200">[14]Ana!$F$290</definedName>
    <definedName name="CASETA200M2">[14]Ana!$F$291</definedName>
    <definedName name="CASETA500">[14]Ana!$F$327</definedName>
    <definedName name="CASETAM2">[14]Ana!$F$328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[26]EQUIPOS!$I$15</definedName>
    <definedName name="Cat950B">[26]EQUIPOS!$I$14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">[15]Precio!$F$9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nto" localSheetId="0">#REF!</definedName>
    <definedName name="Cemento">#REF!</definedName>
    <definedName name="cemento.pañete">'[43]Insumos materiales'!$J$20</definedName>
    <definedName name="Cemento_1">#N/A</definedName>
    <definedName name="Cemento_2">#N/A</definedName>
    <definedName name="Cemento_3">#N/A</definedName>
    <definedName name="Cemento_Blanco">[24]Insumos!$B$32:$D$32</definedName>
    <definedName name="Cemento_Gris">[30]Materiales!$B$3</definedName>
    <definedName name="CEMENTO_GRIS_FDA">'[31]MATERIALES LISTADO'!$D$17</definedName>
    <definedName name="cementoblanco" localSheetId="0">[26]MATERIALES!#REF!</definedName>
    <definedName name="cementoblanco">[26]MATERIALES!#REF!</definedName>
    <definedName name="CEMENTOG" localSheetId="0">#REF!</definedName>
    <definedName name="CEMENTOG">#REF!</definedName>
    <definedName name="cementogris">[26]MATERIALES!$G$17</definedName>
    <definedName name="CEMENTOP" localSheetId="0">#REF!</definedName>
    <definedName name="CEMENTOP">#REF!</definedName>
    <definedName name="CEMENTOPVCCANOPINTA" localSheetId="0">#REF!</definedName>
    <definedName name="CEMENTOPVCCANOPINTA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ramcr33" localSheetId="0">[26]MATERIALES!#REF!</definedName>
    <definedName name="ceramcr33">[26]MATERIALES!#REF!</definedName>
    <definedName name="ceramcriolla" localSheetId="0">[26]MATERIALES!#REF!</definedName>
    <definedName name="ceramcriolla">[26]MATERIALES!#REF!</definedName>
    <definedName name="Ceramica.Criolla.40.40">'[35]Insumos materiales'!$J$48</definedName>
    <definedName name="Cerámica_30x30_Pared">[24]Insumos!$B$35:$D$35</definedName>
    <definedName name="Cerámica_Italiana_Pared">[24]Insumos!$B$34:$D$34</definedName>
    <definedName name="ceramicaitalia" localSheetId="0">[26]MATERIALES!#REF!</definedName>
    <definedName name="ceramicaitalia">[26]MATERIALES!#REF!</definedName>
    <definedName name="ceramicaitaliapared" localSheetId="0">[26]MATERIALES!#REF!</definedName>
    <definedName name="ceramicaitaliapared">[26]MATERIALES!#REF!</definedName>
    <definedName name="ceramicaitalipared" localSheetId="0">[26]MATERIALES!#REF!</definedName>
    <definedName name="ceramicaitalipared">[26]MATERIALES!#REF!</definedName>
    <definedName name="ceramicapared">'[41]Analisis Unit. '!$F$48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SCHCH" localSheetId="0">#REF!</definedName>
    <definedName name="CESCHCH">#REF!</definedName>
    <definedName name="cesta_basica" localSheetId="0">#REF!</definedName>
    <definedName name="cesta_basica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ontal">'[28]Resumen Precio Equipos'!$I$16</definedName>
    <definedName name="CG" localSheetId="0">#REF!</definedName>
    <definedName name="CG">#REF!</definedName>
    <definedName name="chazo" localSheetId="0">[26]OBRAMANO!#REF!</definedName>
    <definedName name="chazo">[26]OBRAMANO!#REF!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____Corte">[24]Insumos!$B$46:$D$46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[26]OBRAMANO!$F$79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erna">'[20]Listado Equipos a utilizar'!$I$11</definedName>
    <definedName name="CISTERNA4CAL">[14]Ana!$F$3759</definedName>
    <definedName name="CISTERNA4ROC">[14]Ana!$F$3779</definedName>
    <definedName name="CISTERNA8TIE">[14]Ana!$F$3799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2" localSheetId="0">#REF!</definedName>
    <definedName name="CLAVADERO2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Acero">[44]Insumos!$C$58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>[24]Insumos!$B$47:$D$47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DIGO" localSheetId="0">#REF!</definedName>
    <definedName name="CODIGO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>'[45]Desembolso de Caja'!$I$7</definedName>
    <definedName name="coef.adm." localSheetId="0">#REF!</definedName>
    <definedName name="coef.adm.">#REF!</definedName>
    <definedName name="coef.gas.adm">'[18]Datos a Project'!$L$15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oc._bloque_4x_8_x16_pulgs." localSheetId="0">#REF!</definedName>
    <definedName name="Coloc._bloque_4x_8_x16_pulgs.">#REF!</definedName>
    <definedName name="Coloc.Block.4">'[43]Costos Mano de Obra'!$O$38</definedName>
    <definedName name="Coloc.Block.6">'[35]Costos Mano de Obra'!$O$37</definedName>
    <definedName name="Coloc.Ceramica.Pisos">'[35]Costos Mano de Obra'!$O$46</definedName>
    <definedName name="colocblock6">'[41]Analisis Unit. '!$F$24</definedName>
    <definedName name="colorante" localSheetId="0">#REF!</definedName>
    <definedName name="colorante">#REF!</definedName>
    <definedName name="COMIDA" localSheetId="0">#REF!</definedName>
    <definedName name="COMIDA">#REF!</definedName>
    <definedName name="Comida_desp_3h" localSheetId="0">#REF!</definedName>
    <definedName name="Comida_desp_3h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ENS" localSheetId="0">#REF!</definedName>
    <definedName name="COMPENS">#REF!</definedName>
    <definedName name="Compresores">[26]EQUIPOS!$I$28</definedName>
    <definedName name="concreto" localSheetId="0">#REF!</definedName>
    <definedName name="concreto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a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TENTELFORDM">[14]Ana!$F$343</definedName>
    <definedName name="CONTENTELFORDM3">[14]Ana!$F$342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rea8">[13]analisis!$G$773</definedName>
    <definedName name="Corte_y_Bote_Material____C_E" localSheetId="0">[9]Insumos!#REF!</definedName>
    <definedName name="Corte_y_Bote_Material____C_E">[9]Insumos!#REF!</definedName>
    <definedName name="CORTEEQUIPO" localSheetId="0">#REF!</definedName>
    <definedName name="CORTEEQUIPO">#REF!</definedName>
    <definedName name="Cost_exam_med" localSheetId="0">#REF!</definedName>
    <definedName name="Cost_exam_med">#REF!</definedName>
    <definedName name="costo.alquiler.casa">'[18]Analisis Unitarios'!$F$56</definedName>
    <definedName name="costo.andamio.panete">'[18]Analisis Unitarios'!$F$35</definedName>
    <definedName name="costo.bajada.block">'[18]Analisis Unitarios'!$F$37</definedName>
    <definedName name="costo.bajada.ladrillo">'[18]Analisis Unitarios'!$F$38</definedName>
    <definedName name="costo.bajada.mat.m3">'[18]Analisis Unitarios'!$F$39</definedName>
    <definedName name="costo.block8">'[18]Analisis Unitarios'!$F$74</definedName>
    <definedName name="costo.camion.cisterna">'[18]Analisis Unitarios'!$E$331</definedName>
    <definedName name="costo.carguio.exc">'[46]Analisis Unitarios'!$E$173</definedName>
    <definedName name="costo.carguio.mat">'[18]Analisis Unitarios'!$E$526</definedName>
    <definedName name="costo.codo.pvc.media.presion" localSheetId="0">#REF!</definedName>
    <definedName name="costo.codo.pvc.media.presion">#REF!</definedName>
    <definedName name="costo.coloc.afalto.2.5.pulg">'[18]Analisis Unitarios'!$F$61</definedName>
    <definedName name="costo.coloc.guardera">'[18]Analisis Unitarios'!$F$36</definedName>
    <definedName name="costo.demoli.baden">'[18]Analisis Unitarios'!$E$1687</definedName>
    <definedName name="costo.demoli.registro.1.5">'[18]Analisis Unitarios'!$E$1673</definedName>
    <definedName name="costo.enc.des.losas.35">'[18]Analisis Unitarios'!$F$43</definedName>
    <definedName name="costo.enc.des.muro.20">'[18]Analisis Unitarios'!$F$42</definedName>
    <definedName name="costo.fd.cemento">'[18]Analisis Unitarios'!$F$122</definedName>
    <definedName name="costo.gl.ac30">'[18]Analisis Unitarios'!$F$129</definedName>
    <definedName name="costo.gl.aceite.formaleta">'[18]Analisis Unitarios'!$F$70</definedName>
    <definedName name="costo.gl.agua">'[18]Analisis Unitarios'!$F$120</definedName>
    <definedName name="costo.gl.gasoil">'[18]Analisis Unitarios'!$F$97</definedName>
    <definedName name="costo.gl.gasolina.reg">'[18]Analisis Unitarios'!$F$99</definedName>
    <definedName name="costo.gl.kerone">'[18]Analisis Unitarios'!$F$130</definedName>
    <definedName name="costo.gl.tangi" localSheetId="0">#REF!</definedName>
    <definedName name="costo.gl.tangi">#REF!</definedName>
    <definedName name="costo.grader.cat.140h">'[18]Analisis Unitarios'!$E$305</definedName>
    <definedName name="costo.horm.ind.140">'[18]Analisis Unitarios'!$F$103</definedName>
    <definedName name="costo.horm.ind.180">'[18]Analisis Unitarios'!$F$105</definedName>
    <definedName name="costo.horm.ind.210">'[18]Analisis Unitarios'!$F$106</definedName>
    <definedName name="costo.horm.ind.240">'[18]Analisis Unitarios'!$F$107</definedName>
    <definedName name="costo.ladrillo">'[18]Analisis Unitarios'!$F$77</definedName>
    <definedName name="costo.lb.ala.12">'[18]Analisis Unitarios'!$F$80</definedName>
    <definedName name="costo.lb.ala.18">'[18]Analisis Unitarios'!$F$79</definedName>
    <definedName name="costo.lb.clavo.corriente">'[18]Analisis Unitarios'!$F$73</definedName>
    <definedName name="costo.letrero.preventivo">'[18]Analisis Unitarios'!$F$113</definedName>
    <definedName name="costo.m2.distrib">'[18]Analisis Unitarios'!$E$1701</definedName>
    <definedName name="costo.m2.distrib.agreg">'[18]Analisis Unitarios'!$E$1712</definedName>
    <definedName name="costo.m3.arena">'[18]Analisis Unitarios'!$F$124</definedName>
    <definedName name="costo.m3.arena.panete">'[18]Analisis Unitarios'!$F$119</definedName>
    <definedName name="costo.m3.arena.rell">'[18]Analisis Unitarios'!$F$125</definedName>
    <definedName name="costo.m3.base">'[18]Analisis Unitarios'!$F$126</definedName>
    <definedName name="costo.m3.bomba.arrastre">'[18]Analisis Unitarios'!$F$109</definedName>
    <definedName name="costo.m3.grava">'[18]Analisis Unitarios'!$F$128</definedName>
    <definedName name="costo.m3.gravoarena">'[18]Analisis Unitarios'!$F$123</definedName>
    <definedName name="costo.m3.horm.trompo">'[18]Analisis Unitarios'!$E$700</definedName>
    <definedName name="costo.m3.sub.base">'[18]Analisis Unitarios'!$F$127</definedName>
    <definedName name="costo.mat.relleno">'[18]Analisis Unitarios'!$F$121</definedName>
    <definedName name="costo.mezcla.1.3">'[18]Analisis Unitarios'!$E$673</definedName>
    <definedName name="costo.mezcla.1.3.5">'[18]Analisis Unitarios'!$E$683</definedName>
    <definedName name="costo.ml.hilo.nylon">'[18]Analisis Unitarios'!$F$72</definedName>
    <definedName name="costo.mo.acera">'[18]Analisis Unitarios'!$F$41</definedName>
    <definedName name="costo.mo.block.8">'[18]Analisis Unitarios'!$F$30</definedName>
    <definedName name="costo.mo.conten">'[18]Analisis Unitarios'!$F$40</definedName>
    <definedName name="costo.mo.ladrillo">'[18]Analisis Unitarios'!$F$33</definedName>
    <definedName name="costo.mo.m2.panete">'[18]Analisis Unitarios'!$F$34</definedName>
    <definedName name="costo.mo.qq.acero">'[18]Analisis Unitarios'!$F$44</definedName>
    <definedName name="costo.mortero.panete">'[18]Analisis Unitarios'!$E$691</definedName>
    <definedName name="costo.p2.pinobruto">'[18]Analisis Unitarios'!$F$71</definedName>
    <definedName name="costo.pala.966">'[46]Analisis Unitarios'!$E$151</definedName>
    <definedName name="costo.pala.cat.966d">'[18]Analisis Unitarios'!$E$313</definedName>
    <definedName name="costo.panete">'[18]Analisis Unitarios'!$E$711</definedName>
    <definedName name="costo.pl.madera.4.2">'[18]Analisis Unitarios'!$F$69</definedName>
    <definedName name="costo.plancha.madera.4.8">'[18]Analisis Unitarios'!$F$68</definedName>
    <definedName name="costo.qq.acero">'[18]Analisis Unitarios'!$F$78</definedName>
    <definedName name="costo.retro.cat.225">'[18]Analisis Unitarios'!$E$289</definedName>
    <definedName name="costo.retro.cat.416">'[18]Analisis Unitarios'!$E$297</definedName>
    <definedName name="costo.rodillo.dinapac.ca25">'[18]Analisis Unitarios'!$E$321</definedName>
    <definedName name="costo.sumin.asfalto">'[18]Analisis Unitarios'!$F$60</definedName>
    <definedName name="costo.tapa.registro">'[18]Analisis Unitarios'!$F$67</definedName>
    <definedName name="costo.transp.gl.ac30">'[18]Analisis Unitarios'!$F$131</definedName>
    <definedName name="costo.traslado.corto.patana">'[18]Analisis Unitarios'!$F$96</definedName>
    <definedName name="costo.traslado.largo.patana">'[18]Analisis Unitarios'!$F$95</definedName>
    <definedName name="costo.tub.18">'[18]Analisis Unitarios'!$F$93</definedName>
    <definedName name="costo.tub.21">'[18]Analisis Unitarios'!$F$92</definedName>
    <definedName name="costo.tub.24">'[18]Analisis Unitarios'!$F$91</definedName>
    <definedName name="costo.tub.36">'[18]Analisis Unitarios'!$F$89</definedName>
    <definedName name="costo.tub.42">'[18]Analisis Unitarios'!$F$88</definedName>
    <definedName name="costo.tub.48">'[18]Analisis Unitarios'!$F$87</definedName>
    <definedName name="costo.tub.60">'[18]Analisis Unitarios'!$F$86</definedName>
    <definedName name="costo.tub.72">'[18]Analisis Unitarios'!$F$85</definedName>
    <definedName name="costo.tub.8">'[18]Analisis Unitarios'!$F$94</definedName>
    <definedName name="costo.tubo.pvc.media.presion" localSheetId="0">#REF!</definedName>
    <definedName name="costo.tubo.pvc.media.presion">#REF!</definedName>
    <definedName name="costocapataz">'[41]Analisis Unit. '!$G$3</definedName>
    <definedName name="costoobrero">'[41]Analisis Unit. '!$G$5</definedName>
    <definedName name="costotecesp">'[41]Analisis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DO_EN" localSheetId="0">#REF!</definedName>
    <definedName name="COTIZADO_EN">#REF!</definedName>
    <definedName name="CPANEL" localSheetId="0">#REF!</definedName>
    <definedName name="CPANEL">#REF!</definedName>
    <definedName name="cprestamo">[42]EQUIPOS!$D$27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RONOGRAMA" localSheetId="0">#REF!</definedName>
    <definedName name="CRONOGRAMA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adro_Resumen" localSheetId="0">#REF!</definedName>
    <definedName name="Cuadro_Resumen">#REF!</definedName>
    <definedName name="Cuantia">'[47]Cuantia Acero y Madera'!$F$19</definedName>
    <definedName name="CUB" localSheetId="0">#REF!</definedName>
    <definedName name="CUB">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0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VERTEDERO" localSheetId="0">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'[17]Trabajos Generales'!$D$9</definedName>
    <definedName name="d">'[16]Trabajos Generales'!$D$9</definedName>
    <definedName name="D_2">#N/A</definedName>
    <definedName name="D_3">#N/A</definedName>
    <definedName name="D1_15X20">[36]Analisis!$F$127</definedName>
    <definedName name="D7H">[26]EQUIPOS!$I$9</definedName>
    <definedName name="D8K">[26]EQUIPOS!$I$8</definedName>
    <definedName name="d8r" localSheetId="0">'[20]Listado Equipos a utilizar'!#REF!</definedName>
    <definedName name="d8r">'[20]Listado Equipos a utilizar'!#REF!</definedName>
    <definedName name="D8T">'[28]Resumen Precio Equipos'!$I$13</definedName>
    <definedName name="DD" localSheetId="0">#REF!</definedName>
    <definedName name="DD">#REF!</definedName>
    <definedName name="DEDE" localSheetId="0">#REF!</definedName>
    <definedName name="DEDE">#REF!</definedName>
    <definedName name="DEDE2" localSheetId="0">#REF!</definedName>
    <definedName name="DEDE2">#REF!</definedName>
    <definedName name="DEDE3" localSheetId="0">#REF!</definedName>
    <definedName name="DEDE3">#REF!</definedName>
    <definedName name="DEDE4" localSheetId="0">#REF!</definedName>
    <definedName name="DEDE4">#REF!</definedName>
    <definedName name="DEDE5" localSheetId="0">#REF!</definedName>
    <definedName name="DEDE5">#REF!</definedName>
    <definedName name="DEDE6" localSheetId="0">#REF!</definedName>
    <definedName name="DEDE6">#REF!</definedName>
    <definedName name="DEDE7" localSheetId="0">#REF!</definedName>
    <definedName name="DEDE7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" localSheetId="0">#REF!</definedName>
    <definedName name="dem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_Blanco">[24]Insumos!$B$50:$D$50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sagüe_de_piso_de_2______INST." localSheetId="0">[9]Insumos!#REF!</definedName>
    <definedName name="Desagüe_de_piso_de_2______INST.">[9]Insumos!#REF!</definedName>
    <definedName name="Desagüe_de_techo_de_3" localSheetId="0">[9]Insumos!#REF!</definedName>
    <definedName name="Desagüe_de_techo_de_3">[9]Insumos!#REF!</definedName>
    <definedName name="Desagüe_de_techo_de_4" localSheetId="0">[9]Insumos!#REF!</definedName>
    <definedName name="Desagüe_de_techo_de_4">[9]Insumos!#REF!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CRIPCION" localSheetId="0">#REF!</definedName>
    <definedName name="DESCRIPCION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p" localSheetId="0">#REF!</definedName>
    <definedName name="desp">#REF!</definedName>
    <definedName name="DESP24">[14]Ana!$F$3809</definedName>
    <definedName name="DESP34">[14]Ana!$F$3819</definedName>
    <definedName name="DESP44">[14]Ana!$F$3829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[14]Ana!$F$352</definedName>
    <definedName name="DESPLU4">[14]Ana!$F$359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C">'[48]V.Tierras A'!$H$17</definedName>
    <definedName name="dia.ayud.equip">'[18]Analisis Unitarios'!$F$16</definedName>
    <definedName name="dia.bomba">'[18]Analisis Unitarios'!$F$51</definedName>
    <definedName name="dia.cadenero">'[18]Analisis Unitarios'!$F$19</definedName>
    <definedName name="dia.camion.distrib">'[18]Analisis Unitarios'!$F$59</definedName>
    <definedName name="dia.capataz">'[18]Analisis Unitarios'!$F$10</definedName>
    <definedName name="dia.chofer.liv">'[18]Analisis Unitarios'!$F$21</definedName>
    <definedName name="dia.distribuidor.agreg">'[18]Analisis Unitarios'!$F$62</definedName>
    <definedName name="dia.nivelador">'[18]Analisis Unitarios'!$F$18</definedName>
    <definedName name="dia.obrero">'[18]Analisis Unitarios'!$F$14</definedName>
    <definedName name="dia.obrero.1ra" localSheetId="0">#REF!</definedName>
    <definedName name="dia.obrero.1ra">#REF!</definedName>
    <definedName name="dia.operador">'[18]Analisis Unitarios'!$F$15</definedName>
    <definedName name="dia.tec.1ra">'[18]Analisis Unitarios'!$F$12</definedName>
    <definedName name="dia.tec.esp" localSheetId="0">#REF!</definedName>
    <definedName name="dia.tec.esp">#REF!</definedName>
    <definedName name="dia.topografo">'[18]Analisis Unitarios'!$F$17</definedName>
    <definedName name="dia.trompo.lig">'[18]Analisis Unitarios'!$F$54</definedName>
    <definedName name="diames" localSheetId="0">#REF!</definedName>
    <definedName name="diames">#REF!</definedName>
    <definedName name="Diesel" localSheetId="0">[9]Insumos!#REF!</definedName>
    <definedName name="Diesel">[9]Insumos!#REF!</definedName>
    <definedName name="DISTAGUAYMOCONTRA" localSheetId="0">#REF!</definedName>
    <definedName name="DISTAGUAYMOCONTRA">#REF!</definedName>
    <definedName name="distribuidor">'[20]Listado Equipos a utilizar'!$I$12</definedName>
    <definedName name="DIVISA" localSheetId="0">#REF!</definedName>
    <definedName name="DIVISA">#REF!</definedName>
    <definedName name="dolar" localSheetId="0">#REF!</definedName>
    <definedName name="dolar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tecnica">'[28]Resumen Precio Equipos'!$C$27</definedName>
    <definedName name="DUCHAFRIAHG">[14]Ana!$F$3862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lce" localSheetId="0">#REF!</definedName>
    <definedName name="dulce">#REF!</definedName>
    <definedName name="dur" localSheetId="0">#REF!</definedName>
    <definedName name="dur">#REF!</definedName>
    <definedName name="DYNACA25">[26]EQUIPOS!$I$13</definedName>
    <definedName name="E" localSheetId="0">#REF!</definedName>
    <definedName name="E">#REF!</definedName>
    <definedName name="e214bft" localSheetId="0">'[20]Listado Equipos a utilizar'!#REF!</definedName>
    <definedName name="e214bft">'[20]Listado Equipos a utilizar'!#REF!</definedName>
    <definedName name="e320b" localSheetId="0">'[20]Listado Equipos a utilizar'!#REF!</definedName>
    <definedName name="e320b">'[20]Listado Equipos a utilizar'!#REF!</definedName>
    <definedName name="EMERGE" localSheetId="0">'[29]ANALISIS STO DGO'!#REF!</definedName>
    <definedName name="EMERGE">'[29]ANALISIS STO DGO'!#REF!</definedName>
    <definedName name="EMERGENCY" localSheetId="0">'[29]ANALISIS STO DGO'!#REF!</definedName>
    <definedName name="EMERGENCY">'[29]ANALISIS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COL">[14]Ana!$F$387</definedName>
    <definedName name="EMPEXTMA">[14]Ana!$F$407</definedName>
    <definedName name="EMPINTCONACEROYMALLACONTRA" localSheetId="0">#REF!</definedName>
    <definedName name="EMPINTCONACEROYMALLACONTRA">#REF!</definedName>
    <definedName name="EMPINTMA">[14]Ana!$F$399</definedName>
    <definedName name="EMPPULSCOL">[14]Ana!$F$438</definedName>
    <definedName name="EMPRAS">[14]Ana!$F$415</definedName>
    <definedName name="Empresa">'[49]Anal. A-emplame obra de toma'!$C$1</definedName>
    <definedName name="EMPRUS">[14]Ana!$F$430</definedName>
    <definedName name="EMPTECHO">[14]Ana!$F$423</definedName>
    <definedName name="ENC">[4]Senalizacion!#REF!</definedName>
    <definedName name="Encache">[26]OBRAMANO!$F$43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qacero" localSheetId="0">'[20]Listado Equipos a utilizar'!#REF!</definedName>
    <definedName name="eqacero">'[20]Listado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scalones_Granito_Fondo_Blanco____Incl._H_y_C_H" localSheetId="0">[9]Insumos!#REF!</definedName>
    <definedName name="Escalones_Granito_Fondo_Blanco____Incl._H_y_C_H">[9]Insumos!#REF!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[14]Ana!$F$467</definedName>
    <definedName name="ESCGRA23C">[14]Ana!$F$473</definedName>
    <definedName name="ESCGRA23G">[14]Ana!$F$479</definedName>
    <definedName name="ESCGRABOTB">[14]Ana!$F$485</definedName>
    <definedName name="ESCGRABOTC">[14]Ana!$F$491</definedName>
    <definedName name="ESCMARAGLPR" localSheetId="0">'[50]analisis unitarios'!#REF!</definedName>
    <definedName name="ESCMARAGLPR">'[50]analisis unitarios'!#REF!</definedName>
    <definedName name="escobillones" localSheetId="0">'[20]Listado Equipos a utilizar'!#REF!</definedName>
    <definedName name="escobillones">'[20]Listado Equipos a utilizar'!#REF!</definedName>
    <definedName name="ESCSUPCHAB" localSheetId="0">#REF!</definedName>
    <definedName name="ESCSUPCHAB">#REF!</definedName>
    <definedName name="ESCSUPCHAC">[14]Ana!$F$509</definedName>
    <definedName name="ESCVIBB">[14]Ana!$F$515</definedName>
    <definedName name="ESCVIBC">[14]Ana!$F$521</definedName>
    <definedName name="ESCVIBG">[14]Ana!$F$527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opa">[24]Insumos!$B$67:$D$67</definedName>
    <definedName name="ESTRIA">[14]Ana!$F$448</definedName>
    <definedName name="ESTRIAS" localSheetId="0">#REF!</definedName>
    <definedName name="ESTRIAS">#REF!</definedName>
    <definedName name="ESTRUCTMET" localSheetId="0">#REF!</definedName>
    <definedName name="ESTRUCTMET">#REF!</definedName>
    <definedName name="EWEQR" localSheetId="0">#REF!</definedName>
    <definedName name="EWEQR">#REF!</definedName>
    <definedName name="ex320b" localSheetId="0">'[20]Listado Equipos a utilizar'!#REF!</definedName>
    <definedName name="ex320b">'[20]Listado Equipos a utilizar'!#REF!</definedName>
    <definedName name="exc.car.equipo.3m">'[18]Analisis Unitarios'!$E$545</definedName>
    <definedName name="exc.carguio.equipo.45m">'[18]Analisis Unitarios'!$E$546</definedName>
    <definedName name="exc.equipo.4.5m">'[18]Analisis Unitarios'!$E$543</definedName>
    <definedName name="exc.motoniveladora">'[18]Analisis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100">[51]MOV!$A$143:$E$143</definedName>
    <definedName name="EXC_101">[51]MOV!$A$149:$E$149</definedName>
    <definedName name="EXC_102">[51]MOV!$A$153:$E$153</definedName>
    <definedName name="EXC_103">[51]MOV!$A$157:$E$157</definedName>
    <definedName name="EXC_104">[51]MOV!$A$164:$E$164</definedName>
    <definedName name="EXC_105">[51]MOV!$A$169:$E$169</definedName>
    <definedName name="EXC_106">[51]MOV!$A$174:$E$174</definedName>
    <definedName name="EXC_107">[51]MOV!$A$189:$E$189</definedName>
    <definedName name="EXC_108">[51]MOV!$A$204:$E$204</definedName>
    <definedName name="EXC_83">[51]MOV!$A$61:$E$61</definedName>
    <definedName name="EXC_84">[51]MOV!$A$65:$E$65</definedName>
    <definedName name="EXC_85">[51]MOV!$A$69:$E$69</definedName>
    <definedName name="EXC_86">[51]MOV!$A$73:$E$73</definedName>
    <definedName name="EXC_87">[51]MOV!$A$76:$E$76</definedName>
    <definedName name="EXC_88">[51]MOV!$A$82:$E$82</definedName>
    <definedName name="EXC_89">[51]MOV!$A$86:$E$86</definedName>
    <definedName name="EXC_90">[51]MOV!$A$90:$E$90</definedName>
    <definedName name="EXC_91">[51]MOV!$A$96:$E$96</definedName>
    <definedName name="EXC_92">[51]MOV!$A$100:$E$100</definedName>
    <definedName name="EXC_93">[51]MOV!$A$104:$E$104</definedName>
    <definedName name="EXC_94">[51]MOV!$A$108:$E$108</definedName>
    <definedName name="EXC_95">[51]MOV!$A$114:$E$114</definedName>
    <definedName name="EXC_96">[51]MOV!$A$119:$E$119</definedName>
    <definedName name="EXC_97">[51]MOV!$A$125:$E$125</definedName>
    <definedName name="EXC_98">[51]MOV!$A$130:$E$130</definedName>
    <definedName name="EXC_99">[51]MOV!$A$136:$E$136</definedName>
    <definedName name="EXC_NO_CLASIF" localSheetId="0">#REF!</definedName>
    <definedName name="EXC_NO_CLASIF">#REF!</definedName>
    <definedName name="EXC_RETRO">[36]Analisis!$F$68</definedName>
    <definedName name="Excavación_Tierra___AM">[24]Insumos!$B$134:$D$134</definedName>
    <definedName name="excavadora" localSheetId="0">'[20]Listado Equipos a utilizar'!#REF!</definedName>
    <definedName name="excavadora">'[20]Listado Equipos a utilizar'!#REF!</definedName>
    <definedName name="excavadora235">[26]EQUIPOS!$I$16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>'[32]Mano de Obra'!$D$556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F283.05" localSheetId="0">#REF!</definedName>
    <definedName name="F283.05">#REF!</definedName>
    <definedName name="f47.61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c.esp.gra" localSheetId="0">#REF!</definedName>
    <definedName name="fac.esp.gra">#REF!</definedName>
    <definedName name="Fac.optimi.asfalto">'[18]Analisis Unitarios'!$K$19</definedName>
    <definedName name="Fac.optimi.mov.tierr">'[18]Analisis Unitarios'!$K$15</definedName>
    <definedName name="Fac.optimi.obras.arte" localSheetId="0">#REF!</definedName>
    <definedName name="Fac.optimi.obras.arte">#REF!</definedName>
    <definedName name="FACT" localSheetId="0">#REF!</definedName>
    <definedName name="FACT">#REF!</definedName>
    <definedName name="FactOdeMVarias" localSheetId="0">[52]INSUMOS!#REF!</definedName>
    <definedName name="FactOdeMVarias">[52]INSUMOS!#REF!</definedName>
    <definedName name="factor" localSheetId="0">#REF!</definedName>
    <definedName name="factor">#REF!</definedName>
    <definedName name="FactorElectricidad" localSheetId="0">[52]INSUMOS!#REF!</definedName>
    <definedName name="FactorElectricidad">[52]INSUMOS!#REF!</definedName>
    <definedName name="FactorHerreria">[52]INSUMOS!$B$7</definedName>
    <definedName name="FactorOdeMElect" localSheetId="0">[52]INSUMOS!#REF!</definedName>
    <definedName name="FactorOdeMElect">[52]INSUMOS!#REF!</definedName>
    <definedName name="FactorOdeMPeonAlbCarp" localSheetId="0">[52]INSUMOS!#REF!</definedName>
    <definedName name="FactorOdeMPeonAlbCarp">[52]INSUMOS!#REF!</definedName>
    <definedName name="FactorOdeMPlomeria" localSheetId="0">[52]INSUMOS!#REF!</definedName>
    <definedName name="FactorOdeMPlomeria">[52]INSUMOS!#REF!</definedName>
    <definedName name="FactorOdeMVarias" localSheetId="0">[52]INSUMOS!#REF!</definedName>
    <definedName name="FactorOdeMVarias">[52]INSUMOS!#REF!</definedName>
    <definedName name="FactorPeonesAlbCarp" localSheetId="0">[52]INSUMOS!#REF!</definedName>
    <definedName name="FactorPeonesAlbCarp">[52]INSUMOS!#REF!</definedName>
    <definedName name="FactorPlomeria" localSheetId="0">[52]INSUMOS!#REF!</definedName>
    <definedName name="FactorPlomeria">[52]INSUMOS!#REF!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cs">#REF!</definedName>
    <definedName name="fct" localSheetId="0">[53]Presup!#REF!</definedName>
    <definedName name="fct">[53]Presup!#REF!</definedName>
    <definedName name="fdcementogris">'[41]Analisis Unit. '!$F$34</definedName>
    <definedName name="FE">'[54]mov. tierra'!$D$28</definedName>
    <definedName name="FEa">'[55]V.Tierras A'!$D$9</definedName>
    <definedName name="FECHA" localSheetId="0">#REF!</definedName>
    <definedName name="FECHA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F" localSheetId="0">#REF!</definedName>
    <definedName name="FF">#REF!</definedName>
    <definedName name="FI" localSheetId="0">#REF!</definedName>
    <definedName name="FI">#REF!</definedName>
    <definedName name="FIN" localSheetId="0">#REF!</definedName>
    <definedName name="FIN">#REF!</definedName>
    <definedName name="FINO_PLATEA">[36]Analisis!$F$615</definedName>
    <definedName name="FINOTECHOBER">[14]Ana!$F$5355</definedName>
    <definedName name="FINOTECHOINCL">[14]Ana!$F$5361</definedName>
    <definedName name="FINOTECHOPLA">[14]Ana!$F$5367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 localSheetId="0">#REF!</definedName>
    <definedName name="fmos">#REF!</definedName>
    <definedName name="FORMALETA" localSheetId="0">#REF!</definedName>
    <definedName name="FORMALETA">#REF!</definedName>
    <definedName name="FR" localSheetId="0">[10]A!#REF!</definedName>
    <definedName name="FR">[10]A!#REF!</definedName>
    <definedName name="FRAGUA">[14]Ana!$F$371</definedName>
    <definedName name="FREG1HG">[14]Ana!$F$3918</definedName>
    <definedName name="FREG1PVCCPVC" localSheetId="0">#REF!</definedName>
    <definedName name="FREG1PVCCPVC">#REF!</definedName>
    <definedName name="FREG2HG">[14]Ana!$F$3890</definedName>
    <definedName name="FREG2PVCCPVC" localSheetId="0">#REF!</definedName>
    <definedName name="FREG2PVCCPVC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Z" localSheetId="0">#REF!</definedName>
    <definedName name="FZ">#REF!</definedName>
    <definedName name="G" localSheetId="0">[56]CPV_MGMG!#REF!</definedName>
    <definedName name="G">[56]CPV_MGMG!#REF!</definedName>
    <definedName name="g682.01" localSheetId="0">#REF!</definedName>
    <definedName name="g682.01">#REF!</definedName>
    <definedName name="gabinetesandiroba">[57]INSUMOS!$F$303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rt_min_despues_1año" localSheetId="0">#REF!</definedName>
    <definedName name="Gart_min_despues_1año">#REF!</definedName>
    <definedName name="Gart_min_hasta_1año" localSheetId="0">#REF!</definedName>
    <definedName name="Gart_min_hasta_1año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 localSheetId="0">#REF!</definedName>
    <definedName name="gasolina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[26]MATERIALES!$G$32</definedName>
    <definedName name="GFGFF" localSheetId="0">#REF!</definedName>
    <definedName name="GFGFF">#REF!</definedName>
    <definedName name="GFSG" localSheetId="0">#REF!</definedName>
    <definedName name="GFSG">#REF!</definedName>
    <definedName name="glagua">'[41]Analisis Unit. '!$F$43</definedName>
    <definedName name="glpintura">'[41]Analisis Unit. '!$F$49</definedName>
    <definedName name="GOTEROCOL">[14]Ana!$F$453</definedName>
    <definedName name="GOTERORAN">[14]Ana!$F$458</definedName>
    <definedName name="GRAA_LAV_CLASIF">'[31]MATERIALES LISTADO'!$D$10</definedName>
    <definedName name="GRADER12G">[26]EQUIPOS!$I$11</definedName>
    <definedName name="graderm" localSheetId="0">'[20]Listado Equipos a utilizar'!#REF!</definedName>
    <definedName name="graderm">'[20]Listado Equipos a utilizar'!#REF!</definedName>
    <definedName name="GRAVA" localSheetId="0">#REF!</definedName>
    <definedName name="GRAVA">#REF!</definedName>
    <definedName name="Grava_de_1_2__3_4__Clasificada" localSheetId="0">[9]Insumos!#REF!</definedName>
    <definedName name="Grava_de_1_2__3_4__Clasificada">[9]Insumos!#REF!</definedName>
    <definedName name="GRAVAL" localSheetId="0">#REF!</definedName>
    <definedName name="GRAVAL">#REF!</definedName>
    <definedName name="Gravilla_1_2__3_16__Clasificada" localSheetId="0">[9]Insumos!#REF!</definedName>
    <definedName name="Gravilla_1_2__3_16__Clasificada">[9]Insumos!#REF!</definedName>
    <definedName name="Gravilla_de_3_4__3_8__Clasificada" localSheetId="0">[9]Insumos!#REF!</definedName>
    <definedName name="Gravilla_de_3_4__3_8__Clasificada">[9]Insumos!#REF!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h">[58]Analisis!$J$2</definedName>
    <definedName name="HAANT4015124238">[14]Ana!$F$542</definedName>
    <definedName name="HAANT4015180238">[14]Ana!$F$546</definedName>
    <definedName name="HAANT4015210238">[14]Ana!$F$550</definedName>
    <definedName name="HAANT4015240238" localSheetId="0">#REF!</definedName>
    <definedName name="HAANT4015240238">#REF!</definedName>
    <definedName name="HACOL20201244041238A20LIG">[14]Ana!$F$579</definedName>
    <definedName name="HACOL20201244041238A20MANO">[14]Ana!$F$583</definedName>
    <definedName name="HACOL20201244043814A20LIG">[14]Ana!$F$570</definedName>
    <definedName name="HACOL20201244043814A20MANO">[14]Ana!$F$574</definedName>
    <definedName name="HACOL2020180404122538A20">[14]Ana!$F$705</definedName>
    <definedName name="HACOL20201804041238A20">[14]Ana!$F$700</definedName>
    <definedName name="HACOL2020180604122538A20">[14]Ana!$F$715</definedName>
    <definedName name="HACOL20201806041238A20">[14]Ana!$F$710</definedName>
    <definedName name="HACOL20301244041238A20LIG">[14]Ana!$F$596</definedName>
    <definedName name="HACOL20301244041238A20MANO">[14]Ana!$F$600</definedName>
    <definedName name="HACOL2030180604122538A20">[14]Ana!$F$733</definedName>
    <definedName name="HACOL20301806041238A20">[14]Ana!$F$728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[14]Ana!$F$613</definedName>
    <definedName name="HACOL30301244081238A20MANO">[14]Ana!$F$617</definedName>
    <definedName name="HACOL3030180408122538A30">[14]Ana!$F$766</definedName>
    <definedName name="HACOL3030180408122538A30PORT">[14]Ana!$F$771</definedName>
    <definedName name="HACOL30301804081238A30">[14]Ana!$F$756</definedName>
    <definedName name="HACOL30301804081238A30PORT">[14]Ana!$F$761</definedName>
    <definedName name="HACOL3030180608122538A30">[14]Ana!$F$788</definedName>
    <definedName name="HACOL3030180608122538A30PORT">[14]Ana!$F$793</definedName>
    <definedName name="HACOL30301806081238A30">[14]Ana!$F$777</definedName>
    <definedName name="HACOL30301806081238A30PORT">[14]Ana!$F$782</definedName>
    <definedName name="HACOL30302104043438A30">[14]Ana!$F$949</definedName>
    <definedName name="HACOL30302104043438A30PORT">[14]Ana!$F$954</definedName>
    <definedName name="HACOL30302106043438A30">[14]Ana!$F$960</definedName>
    <definedName name="HACOL30302106043438A30PORT">[14]Ana!$F$965</definedName>
    <definedName name="HACOL30302404043438A30">[14]Ana!$F$1121</definedName>
    <definedName name="HACOL30302404043438A30PORT">[14]Ana!$F$1126</definedName>
    <definedName name="HACOL30302406043438A30">[14]Ana!$F$1132</definedName>
    <definedName name="HACOL30302406043438A30PORT">[14]Ana!$F$1137</definedName>
    <definedName name="HACOL30401244043438A30LIG">[14]Ana!$F$630</definedName>
    <definedName name="HACOL30401244043438A30MANO">[14]Ana!$F$634</definedName>
    <definedName name="HACOL30401804043438A30">[14]Ana!$F$806</definedName>
    <definedName name="HACOL30401804043438A30PORT">[14]Ana!$F$811</definedName>
    <definedName name="HACOL30401806043438A30">[14]Ana!$F$817</definedName>
    <definedName name="HACOL30401806043438A30PORT">[14]Ana!$F$822</definedName>
    <definedName name="HACOL30402104043438A30">[14]Ana!$F$978</definedName>
    <definedName name="HACOL30402104043438A30PORT">[14]Ana!$F$983</definedName>
    <definedName name="HACOL30402106043438A30">[14]Ana!$F$989</definedName>
    <definedName name="HACOL30402106043438A30PORT">[14]Ana!$F$994</definedName>
    <definedName name="HACOL30402404043438A30">[14]Ana!$F$1150</definedName>
    <definedName name="HACOL30402404043438A30PORT">[14]Ana!$F$1155</definedName>
    <definedName name="HACOL30402406043438A30">[14]Ana!$F$1161</definedName>
    <definedName name="HACOL30402406043438A30PORT">[14]Ana!$F$1166</definedName>
    <definedName name="HACOL3040ENTRADAESTECONTRA" localSheetId="0">#REF!</definedName>
    <definedName name="HACOL3040ENTRADAESTECONTRA">#REF!</definedName>
    <definedName name="HACOL40401244041243438A20LIG">[14]Ana!$F$648</definedName>
    <definedName name="HACOL40401244041243438A20MANO">[14]Ana!$F$652</definedName>
    <definedName name="HACOL4040180404124342538A20">[14]Ana!$F$847</definedName>
    <definedName name="HACOL4040180404124342538A20PORT">[14]Ana!$F$852</definedName>
    <definedName name="HACOL40401804041243438A20">[14]Ana!$F$836</definedName>
    <definedName name="HACOL40401804041243438A20PORT">[14]Ana!$F$841</definedName>
    <definedName name="HACOL4040180604124342538A30">[14]Ana!$F$871</definedName>
    <definedName name="HACOL4040180604124342538A30PORT">[14]Ana!$F$876</definedName>
    <definedName name="HACOL40401806041243438A30">[14]Ana!$F$859</definedName>
    <definedName name="HACOL40401806041243438A30PORT">[14]Ana!$F$864</definedName>
    <definedName name="HACOL4040210404122543438A20">[14]Ana!$F$1019</definedName>
    <definedName name="HACOL4040210404122543438A20PORT">[14]Ana!$F$1024</definedName>
    <definedName name="HACOL40402104041243438A20">[14]Ana!$F$1008</definedName>
    <definedName name="HACOL40402104041243438A20PORT">[14]Ana!$F$1013</definedName>
    <definedName name="HACOL4040210604122543438A30">[14]Ana!$F$1043</definedName>
    <definedName name="HACOL4040210604122543438A30PORT">[14]Ana!$F$1048</definedName>
    <definedName name="HACOL40402106041243438A30">[14]Ana!$F$1031</definedName>
    <definedName name="HACOL40402106041243438A30PORT">[14]Ana!$F$1036</definedName>
    <definedName name="HACOL4040240404122543438A20">[14]Ana!$F$1191</definedName>
    <definedName name="HACOL4040240404122543438A20PORT">[14]Ana!$F$1196</definedName>
    <definedName name="HACOL40402404041243438A20">[14]Ana!$F$1180</definedName>
    <definedName name="HACOL40402404041243438A20PORT">[14]Ana!$F$1185</definedName>
    <definedName name="HACOL4040240604122543438A30">[14]Ana!$F$1215</definedName>
    <definedName name="HACOL4040240604122543438A30PORT">[14]Ana!$F$1220</definedName>
    <definedName name="HACOL40402406041243438A30">[14]Ana!$F$1203</definedName>
    <definedName name="HACOL40402406041243438A30PORT">[14]Ana!$F$1208</definedName>
    <definedName name="HACOL5050124404344138A20LIG">[14]Ana!$F$666</definedName>
    <definedName name="HACOL5050124404344138A20MANO">[14]Ana!$F$670</definedName>
    <definedName name="HACOL5050180404344138A20">[14]Ana!$F$890</definedName>
    <definedName name="HACOL5050180404344138A20PORT">[14]Ana!$F$895</definedName>
    <definedName name="HACOL5050180604344138A20">[14]Ana!$F$902</definedName>
    <definedName name="HACOL5050180604344138A20PORT">[14]Ana!$F$907</definedName>
    <definedName name="HACOL5050210404344138A20">[14]Ana!$F$1062</definedName>
    <definedName name="HACOL5050210404344138A20PORT">[14]Ana!$F$1067</definedName>
    <definedName name="HACOL5050210604344138A20">[14]Ana!$F$1074</definedName>
    <definedName name="HACOL5050210604344138A20PORT">[14]Ana!$F$1079</definedName>
    <definedName name="HACOL5050240404344138A20">[14]Ana!$F$1234</definedName>
    <definedName name="HACOL5050240404344138A20PORT">[14]Ana!$F$1239</definedName>
    <definedName name="HACOL5050240604344138A20">[14]Ana!$F$1246</definedName>
    <definedName name="HACOL5050240604344138A20PORT">[14]Ana!$F$1251</definedName>
    <definedName name="HACOL60601244012138A20LIG">[14]Ana!$F$683</definedName>
    <definedName name="HACOL60601244012138A20MANO">[14]Ana!$F$687</definedName>
    <definedName name="HACOL60601804012138A20">[14]Ana!$F$920</definedName>
    <definedName name="HACOL60601804012138A30PORT">[14]Ana!$F$925</definedName>
    <definedName name="HACOL60601806012138A30">[14]Ana!$F$931</definedName>
    <definedName name="HACOL60601806012138A30PORT">[14]Ana!$F$936</definedName>
    <definedName name="HACOL60602104012138A20">[14]Ana!$F$1092</definedName>
    <definedName name="HACOL60602104012138A30PORT">[14]Ana!$F$1097</definedName>
    <definedName name="HACOL60602106012138A30">[14]Ana!$F$1103</definedName>
    <definedName name="HACOL60602106012138A30PORT">[14]Ana!$F$1108</definedName>
    <definedName name="HACOL60602404012138A20">[14]Ana!$F$1264</definedName>
    <definedName name="HACOL60602404012138A20PORT">[14]Ana!$F$1269</definedName>
    <definedName name="HACOL60602406012138A20">[14]Ana!$F$1275</definedName>
    <definedName name="HACOL60602406012138A20PORT">[14]Ana!$F$1280</definedName>
    <definedName name="HACOLA15201244043814A20LIG">[14]Ana!$F$1295</definedName>
    <definedName name="HACOLA15201244043814A20MANO">[14]Ana!$F$1307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>[14]Ana!$F$1343</definedName>
    <definedName name="HACOLA20201244043814A20MANO">[14]Ana!$F$1355</definedName>
    <definedName name="HADIN10201244023821214A20LIG">[14]Ana!$F$1371</definedName>
    <definedName name="HADIN10201244023821214A20MANO">[14]Ana!$F$1384</definedName>
    <definedName name="HADIN10201804023821214A20">[14]Ana!$F$1473</definedName>
    <definedName name="HADIN15201244023831214A20LIG">[14]Ana!$F$1397</definedName>
    <definedName name="HADIN15201244023831214A20MANO">[14]Ana!$F$1410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>[14]Ana!$F$1486</definedName>
    <definedName name="HADIN20201244023831238A20LIG">[14]Ana!$F$1448</definedName>
    <definedName name="HADIN20201244023831238A20MANO">[14]Ana!$F$1460</definedName>
    <definedName name="HADIN20201804023831238A20">[14]Ana!$F$1498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[14]Ana!$F$1517</definedName>
    <definedName name="HALOS101244038A25LIGW">[14]Ana!$F$1513</definedName>
    <definedName name="HALOS10124603825A25LIGW">[14]Ana!$F$1527</definedName>
    <definedName name="HALOS101246038A25LIGW">[14]Ana!$F$1522</definedName>
    <definedName name="HALOS10180403825A25">[14]Ana!$F$1569</definedName>
    <definedName name="HALOS101804038A25">[14]Ana!$F$1565</definedName>
    <definedName name="HALOS10180603825A25">[14]Ana!$F$1579</definedName>
    <definedName name="HALOS101806038A25">[14]Ana!$F$1574</definedName>
    <definedName name="HALOS12124403825A25LIGW">[14]Ana!$F$1543</definedName>
    <definedName name="HALOS121244038A25LIGW">[14]Ana!$F$1539</definedName>
    <definedName name="HALOS12124603825A25LIGW">[14]Ana!$F$1553</definedName>
    <definedName name="HALOS121246038A25LIGW">[14]Ana!$F$1548</definedName>
    <definedName name="HALOS12180403825A25">[14]Ana!$F$1595</definedName>
    <definedName name="HALOS121804038A25">[14]Ana!$F$1591</definedName>
    <definedName name="HALOS12180603825A25">[14]Ana!$F$1605</definedName>
    <definedName name="HALOS121806038A25">[14]Ana!$F$1600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MUR15180403825A20X202CAR">[14]Ana!$F$1625</definedName>
    <definedName name="HAMUR151804038A20X202CAR">[14]Ana!$F$1621</definedName>
    <definedName name="HAMUR15180603825A20X202CAR">[14]Ana!$F$1635</definedName>
    <definedName name="HAMUR151806038A20X202CAR">[14]Ana!$F$1630</definedName>
    <definedName name="HAMUR15210403825A20X202CAR">[14]Ana!$F$1652</definedName>
    <definedName name="HAMUR152104038A20X202CAR">[14]Ana!$F$1648</definedName>
    <definedName name="HAMUR15210603825A20X202CAR">[14]Ana!$F$1662</definedName>
    <definedName name="HAMUR152106038A20X202CAR">[14]Ana!$F$1657</definedName>
    <definedName name="HAMUR15240403825A20X202CAR">[14]Ana!$F$1679</definedName>
    <definedName name="HAMUR152404038A20X202CAR">[14]Ana!$F$1675</definedName>
    <definedName name="HAMUR15240603825A20X202CAR">[14]Ana!$F$1689</definedName>
    <definedName name="HAMUR152406038A20X202CAR">[14]Ana!$F$1684</definedName>
    <definedName name="HAMUR20180403825A20X202CAR">[14]Ana!$F$1706</definedName>
    <definedName name="HAMUR201804038A20X202CAR">[14]Ana!$F$1702</definedName>
    <definedName name="HAMUR20180603825A20X202CAR">[14]Ana!$F$1716</definedName>
    <definedName name="HAMUR201806038A20X202CAR">[14]Ana!$F$1711</definedName>
    <definedName name="HAMUR20210401225A10X102CAR">[14]Ana!$F$1760</definedName>
    <definedName name="HAMUR20210401225A20X202CAR">[14]Ana!$F$1787</definedName>
    <definedName name="HAMUR202104012A10X102CAR">[14]Ana!$F$1756</definedName>
    <definedName name="HAMUR202104012A20X202CAR">[14]Ana!$F$1783</definedName>
    <definedName name="HAMUR20210403825A20X202CAR">[14]Ana!$F$1733</definedName>
    <definedName name="HAMUR202104038A20X202CAR">[14]Ana!$F$1729</definedName>
    <definedName name="HAMUR20210601225A10X102CAR">[14]Ana!$F$1770</definedName>
    <definedName name="HAMUR20210601225A20X202CAR">[14]Ana!$F$1797</definedName>
    <definedName name="HAMUR202106012A10X102CAR">[14]Ana!$F$1765</definedName>
    <definedName name="HAMUR202106012A20X202CAR">[14]Ana!$F$1792</definedName>
    <definedName name="HAMUR20210603825A20X202CAR">[14]Ana!$F$1743</definedName>
    <definedName name="HAMUR202106038A20X202CAR">[14]Ana!$F$1738</definedName>
    <definedName name="HAMUR20240401225A10X102CAR">[14]Ana!$F$1814</definedName>
    <definedName name="HAMUR20240401225A20X202CAR">[14]Ana!$F$1841</definedName>
    <definedName name="HAMUR202404012A10X102CAR">[14]Ana!$F$1810</definedName>
    <definedName name="HAMUR202404012A20X202CAR">[14]Ana!$F$1837</definedName>
    <definedName name="HAMUR20240601225A10X102CAR">[14]Ana!$F$1824</definedName>
    <definedName name="HAMUR20240601225A20X202CAR">[14]Ana!$F$1851</definedName>
    <definedName name="HAMUR202406012A10X102CAR">[14]Ana!$F$1819</definedName>
    <definedName name="HAMUR202406012A20X202CAR">[14]Ana!$F$1846</definedName>
    <definedName name="HAPEDCONTRA" localSheetId="0">#REF!</definedName>
    <definedName name="HAPEDCONTRA">#REF!</definedName>
    <definedName name="HAPISO38A20AD124ESP10">[14]Ana!$F$4643</definedName>
    <definedName name="HAPISO38A20AD124ESP12">[14]Ana!$F$4652</definedName>
    <definedName name="HAPISO38A20AD124ESP15">[14]Ana!$F$4661</definedName>
    <definedName name="HAPISO38A20AD124ESP20">[14]Ana!$F$4670</definedName>
    <definedName name="HAPISO38A20AD140ESP10">[14]Ana!$F$4679</definedName>
    <definedName name="HAPISO38A20AD140ESP12">[14]Ana!$F$4688</definedName>
    <definedName name="HAPISO38A20AD140ESP15">[14]Ana!$F$4697</definedName>
    <definedName name="HAPISO38A20AD140ESP20">[14]Ana!$F$4706</definedName>
    <definedName name="HAPISO38A20AD180ESP10">[14]Ana!$F$4715</definedName>
    <definedName name="HAPISO38A20AD180ESP12">[14]Ana!$F$4724</definedName>
    <definedName name="HAPISO38A20AD180ESP15">[14]Ana!$F$4733</definedName>
    <definedName name="HAPISO38A20AD180ESP20">[14]Ana!$F$4742</definedName>
    <definedName name="HAPISO38A20AD210ESP10">[14]Ana!$F$4751</definedName>
    <definedName name="HAPISO38A20AD210ESP12">[14]Ana!$F$4760</definedName>
    <definedName name="HAPISO38A20AD210ESP15">[14]Ana!$F$4769</definedName>
    <definedName name="HAPISO38A20AD210ESP20">[14]Ana!$F$4778</definedName>
    <definedName name="HARAMPA12124401225A2038A20LIGWIN">[14]Ana!$F$1871</definedName>
    <definedName name="HARAMPA12124401225A2038A20MANO">[14]Ana!$F$1890</definedName>
    <definedName name="HARAMPA121244012A2038A20LIGWIN">[14]Ana!$F$1866</definedName>
    <definedName name="HARAMPA121244012A2038A20MANO">[14]Ana!$F$1885</definedName>
    <definedName name="HARAMPA12124601225A2038A20LIGWIN">[14]Ana!$F$1881</definedName>
    <definedName name="HARAMPA12124601225A2038A20MANO">[14]Ana!$F$1901</definedName>
    <definedName name="HARAMPA121246012A2038A20LIGWIN">[14]Ana!$F$1876</definedName>
    <definedName name="HARAMPA121246012A2038A20MANO">[14]Ana!$F$1896</definedName>
    <definedName name="HARAMPA12180401225A2038A20">[14]Ana!$F$1918</definedName>
    <definedName name="HARAMPA121804012A2038A20">[14]Ana!$F$1913</definedName>
    <definedName name="HARAMPA12180601225A2038A20">[14]Ana!$F$1928</definedName>
    <definedName name="HARAMPA121806012A2038A20">[14]Ana!$F$1923</definedName>
    <definedName name="HARAMPA12210401225A2038A20">[14]Ana!$F$1945</definedName>
    <definedName name="HARAMPA122104012A2038A20">[14]Ana!$F$1940</definedName>
    <definedName name="HARAMPA12210601225A2038A20">[14]Ana!$F$1955</definedName>
    <definedName name="HARAMPA122106012A2038A20">[14]Ana!$F$1950</definedName>
    <definedName name="HARAMPA12240401225A2038A20">[14]Ana!$F$1972</definedName>
    <definedName name="HARAMPA122404012A2038A20">[14]Ana!$F$1967</definedName>
    <definedName name="HARAMPA12240601225A2038A20">[14]Ana!$F$1982</definedName>
    <definedName name="HARAMPA122406012A2038A20">[14]Ana!$F$1977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[14]Ana!$F$2494</definedName>
    <definedName name="HAVA15201244043814A20MANO">[14]Ana!$F$2506</definedName>
    <definedName name="HAVA20201244043838A20LIG">[14]Ana!$F$2517</definedName>
    <definedName name="HAVA20201244043838A20MANO">[14]Ana!$F$2528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20401244033423838A20LIGWIN">[14]Ana!$F$1998</definedName>
    <definedName name="HAVIGA20401246033423838A20LIGWIN">[14]Ana!$F$2004</definedName>
    <definedName name="HAVIGA20401804033423838A20">[14]Ana!$F$2081</definedName>
    <definedName name="HAVIGA20401804033423838A20POR">[14]Ana!$F$2086</definedName>
    <definedName name="HAVIGA20401806033423838A20">[14]Ana!$F$2092</definedName>
    <definedName name="HAVIGA20401806033423838A20POR">[14]Ana!$F$2098</definedName>
    <definedName name="HAVIGA20402104033423838A20">[14]Ana!$F$2218</definedName>
    <definedName name="HAVIGA20402104033423838A20POR">[14]Ana!$F$2223</definedName>
    <definedName name="HAVIGA20402106033423838A20">[14]Ana!$F$2229</definedName>
    <definedName name="HAVIGA20402106033423838A20POR">[14]Ana!$F$2235</definedName>
    <definedName name="HAVIGA20402404033423838A20">[14]Ana!$F$2355</definedName>
    <definedName name="HAVIGA20402404033423838A20POR">[14]Ana!$F$2360</definedName>
    <definedName name="HAVIGA20402406033423838A20">[14]Ana!$F$2366</definedName>
    <definedName name="HAVIGA20402406033423838A20POR">[14]Ana!$F$2372</definedName>
    <definedName name="HAVIGA25501244043423838A25LIGWIN">[14]Ana!$F$2017</definedName>
    <definedName name="HAVIGA25501246043423838A25LIGWIN">[14]Ana!$F$2023</definedName>
    <definedName name="HAVIGA25501804043423838A25">[14]Ana!$F$2111</definedName>
    <definedName name="HAVIGA25501804043423838A25POR">[14]Ana!$F$2116</definedName>
    <definedName name="HAVIGA25501806043423838A25">[14]Ana!$F$2122</definedName>
    <definedName name="HAVIGA25501806043423838A25POR">[14]Ana!$F$2128</definedName>
    <definedName name="HAVIGA25502104043423838A25">[14]Ana!$F$2248</definedName>
    <definedName name="HAVIGA25502104043423838A25POR">[14]Ana!$F$2253</definedName>
    <definedName name="HAVIGA25502106043423838A25">[14]Ana!$F$2259</definedName>
    <definedName name="HAVIGA25502106043423838A25POR">[14]Ana!$F$2265</definedName>
    <definedName name="HAVIGA25502404043423838A25">[14]Ana!$F$2385</definedName>
    <definedName name="HAVIGA25502404043423838A25POR">[14]Ana!$F$2390</definedName>
    <definedName name="HAVIGA25502406043423838A25">[14]Ana!$F$2396</definedName>
    <definedName name="HAVIGA25502406043423838A25POR">[14]Ana!$F$2402</definedName>
    <definedName name="HAVIGA3060124404123838A25LIGWIN">[14]Ana!$F$2036</definedName>
    <definedName name="HAVIGA3060124604123838A25LIGWIN">[14]Ana!$F$2042</definedName>
    <definedName name="HAVIGA3060180404123838A25">[14]Ana!$F$2141</definedName>
    <definedName name="HAVIGA3060180404123838A25POR">[14]Ana!$F$2146</definedName>
    <definedName name="HAVIGA3060180604123838A25">[14]Ana!$F$2152</definedName>
    <definedName name="HAVIGA3060180604123838A25POR">[14]Ana!$F$2158</definedName>
    <definedName name="HAVIGA3060210404123838A25">[14]Ana!$F$2278</definedName>
    <definedName name="HAVIGA3060210404123838A25POR">[14]Ana!$F$2283</definedName>
    <definedName name="HAVIGA3060210604123838A25">[14]Ana!$F$2289</definedName>
    <definedName name="HAVIGA3060210604123838A25POR">[14]Ana!$F$2295</definedName>
    <definedName name="HAVIGA3060240404123838A25">[14]Ana!$F$2415</definedName>
    <definedName name="HAVIGA3060240404123838A25POR">[14]Ana!$F$2420</definedName>
    <definedName name="HAVIGA3060240604123838A25">[14]Ana!$F$2426</definedName>
    <definedName name="HAVIGA3060240604123838A25POR">[14]Ana!$F$2432</definedName>
    <definedName name="HAVIGA408012440512122538A25LIGWIN">[14]Ana!$F$2061</definedName>
    <definedName name="HAVIGA4080124405121238A25LIGWIN">[14]Ana!$F$2056</definedName>
    <definedName name="HAVIGA4080124605121238A25LIGWIN">[14]Ana!$F$2068</definedName>
    <definedName name="HAVIGA4080180405121238A25">[14]Ana!$F$2172</definedName>
    <definedName name="HAVIGA4080180405121238A25POR">[14]Ana!$F$2177</definedName>
    <definedName name="HAVIGA408018060512122538A25">[14]Ana!$F$2198</definedName>
    <definedName name="HAVIGA408018060512122538A25POR">[14]Ana!$F$2205</definedName>
    <definedName name="HAVIGA4080180605121238A25">[14]Ana!$F$2184</definedName>
    <definedName name="HAVIGA4080180605121238A25POR">[14]Ana!$F$2191</definedName>
    <definedName name="HAVIGA4080210405121238A25">[14]Ana!$F$2309</definedName>
    <definedName name="HAVIGA4080210405121238A25por">[14]Ana!$F$2314</definedName>
    <definedName name="HAVIGA408021060512122538A25">[14]Ana!$F$2335</definedName>
    <definedName name="HAVIGA408021060512122538A25POR">[14]Ana!$F$2342</definedName>
    <definedName name="HAVIGA4080210605121238A25">[14]Ana!$F$2321</definedName>
    <definedName name="HAVIGA4080210605121238A25POR">[14]Ana!$F$2328</definedName>
    <definedName name="HAVIGA4080240405121238A25">[14]Ana!$F$2446</definedName>
    <definedName name="HAVIGA4080240405121238A25POR">[14]Ana!$F$2451</definedName>
    <definedName name="HAVIGA408024060512122538A25">[14]Ana!$F$2472</definedName>
    <definedName name="HAVIGA408024060512122538A25PORT">[14]Ana!$F$2479</definedName>
    <definedName name="HAVIGA4080240605121238A25">[14]Ana!$F$2458</definedName>
    <definedName name="HAVIGA4080240605121238A25POR">[14]Ana!$F$2465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[14]Ana!$F$2547</definedName>
    <definedName name="HAVUE40101244023838A20LIGWIN">[14]Ana!$F$2543</definedName>
    <definedName name="HAVUE4010124602383825A20LIGWIN">[14]Ana!$F$2557</definedName>
    <definedName name="HAVUE40101246023838A20LIGWIN">[14]Ana!$F$2552</definedName>
    <definedName name="HAVUE4010180402383825A20">[14]Ana!$F$2599</definedName>
    <definedName name="HAVUE40101804023838A20">[14]Ana!$F$2595</definedName>
    <definedName name="HAVUE40101806023838A20">[14]Ana!$F$2604</definedName>
    <definedName name="HAVUE4012124402383825A20LIGWIN">[14]Ana!$F$2573</definedName>
    <definedName name="HAVUE40121244023838A20LIGWIN">[14]Ana!$F$2569</definedName>
    <definedName name="HAVUE4012124602383825A20LIGWIN">[14]Ana!$F$2583</definedName>
    <definedName name="HAVUE40121246023838A20LIGWIN">[14]Ana!$F$2578</definedName>
    <definedName name="HAVUE4012180402383825A20">[14]Ana!$F$2625</definedName>
    <definedName name="HAVUE40121804023838A20">[14]Ana!$F$2621</definedName>
    <definedName name="HAVUE4012180602383825A20">[14]Ana!$F$2635</definedName>
    <definedName name="HAVUE40121806023838A20">[14]Ana!$F$2630</definedName>
    <definedName name="HAVUELO10CONTRA" localSheetId="0">#REF!</definedName>
    <definedName name="HAVUELO10CONTRA">#REF!</definedName>
    <definedName name="HAZCH301354081225C634ADLIG">[14]Ana!$F$2652</definedName>
    <definedName name="HAZCH3013540812C634ADLIG">[14]Ana!$F$2645</definedName>
    <definedName name="HAZCH301356081225C634ADLIG">[14]Ana!$F$2666</definedName>
    <definedName name="HAZCH3013560812C634ADLIG">[14]Ana!$F$2659</definedName>
    <definedName name="HAZCH301404081225C634AD">[14]Ana!$F$2708</definedName>
    <definedName name="HAZCH3014040812C634AD">[14]Ana!$F$2701</definedName>
    <definedName name="HAZCH301406081225C634AD">[14]Ana!$F$2722</definedName>
    <definedName name="HAZCH3014060812C634AD">[14]Ana!$F$2715</definedName>
    <definedName name="HAZCH301804081225C634AD">[14]Ana!$F$2764</definedName>
    <definedName name="HAZCH3018040812C634AD">[14]Ana!$F$2757</definedName>
    <definedName name="HAZCH301806081225C634AD">[14]Ana!$F$2778</definedName>
    <definedName name="HAZCH3018060812C634AD">[14]Ana!$F$2771</definedName>
    <definedName name="HAZCH302104081225C634AD">[14]Ana!$F$2820</definedName>
    <definedName name="HAZCH3021040812C634AD">[14]Ana!$F$2813</definedName>
    <definedName name="HAZCH302106081225C634AD">[14]Ana!$F$2834</definedName>
    <definedName name="HAZCH3021060812C634AD">[14]Ana!$F$2827</definedName>
    <definedName name="HAZCH302404081225C634AD">[14]Ana!$F$2876</definedName>
    <definedName name="HAZCH3024040812C634AD">[14]Ana!$F$2869</definedName>
    <definedName name="HAZCH302406081225C634AD">[14]Ana!$F$2890</definedName>
    <definedName name="HAZCH3024060812C634AD">[14]Ana!$F$2883</definedName>
    <definedName name="HAZCH35180401225A15ADC18342CAM">[14]Ana!$F$2935</definedName>
    <definedName name="HAZCH351804012A15ADC18342CAM">[14]Ana!$F$2928</definedName>
    <definedName name="HAZCH35180601225A15ADC18342CAM">[14]Ana!$F$2949</definedName>
    <definedName name="HAZCH351806012A15ADC18342CAM">[14]Ana!$F$2942</definedName>
    <definedName name="HAZCH35210401225A15ADC18342CAM">[14]Ana!$F$2963</definedName>
    <definedName name="HAZCH352104012A15ADC18342CAM">[14]Ana!$F$2956</definedName>
    <definedName name="HAZCH35210601225A15ADC18342CAM">[14]Ana!$F$2977</definedName>
    <definedName name="HAZCH352106012A15ADC18342CAM">[14]Ana!$F$2970</definedName>
    <definedName name="HAZCH35240401225A15ADC18342CAM">[14]Ana!$F$2991</definedName>
    <definedName name="HAZCH352404012A15ADC18342CAM">[14]Ana!$F$2984</definedName>
    <definedName name="HAZCH35240601225A15ADC18342CAM">[14]Ana!$F$3005</definedName>
    <definedName name="HAZCH352406012A15ADC18342CAM">[14]Ana!$F$2998</definedName>
    <definedName name="HAZCH4013540812C634ADLIG">[14]Ana!$F$2673</definedName>
    <definedName name="HAZCH4013560812C634ADLIG">[14]Ana!$F$2680</definedName>
    <definedName name="HAZCH401404081225C634AD">[14]Ana!$F$2736</definedName>
    <definedName name="HAZCH4014040812C634AD">[14]Ana!$F$2729</definedName>
    <definedName name="HAZCH401804081225C634AD">[14]Ana!$F$2792</definedName>
    <definedName name="HAZCH4018040812C634AD">[14]Ana!$F$2785</definedName>
    <definedName name="HAZCH402104081225C634AD">[14]Ana!$F$2848</definedName>
    <definedName name="HAZCH4021040812C634AD">[14]Ana!$F$2841</definedName>
    <definedName name="HAZCH402404081225C634AD">[14]Ana!$F$2904</definedName>
    <definedName name="HAZCH4024040812C634AD">[14]Ana!$F$2897</definedName>
    <definedName name="HAZCH402406081225C634AD">[14]Ana!$F$2918</definedName>
    <definedName name="HAZCH4024060812C634AD">[14]Ana!$F$2911</definedName>
    <definedName name="HAZCH601356081225C634ADLIG">[14]Ana!$F$2694</definedName>
    <definedName name="HAZCH6013560812C634ADLIG">[14]Ana!$F$2687</definedName>
    <definedName name="HAZCH601406081225C634AD">[14]Ana!$F$2750</definedName>
    <definedName name="HAZCH6014060812C634AD">[14]Ana!$F$2743</definedName>
    <definedName name="HAZCH601806081225C634AD">[14]Ana!$F$2806</definedName>
    <definedName name="HAZCH6018060812C634AD">[14]Ana!$F$2799</definedName>
    <definedName name="HAZCH602106081225C634AD">[14]Ana!$F$2862</definedName>
    <definedName name="HAZCH6021060812C634AD">[14]Ana!$F$2855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[14]Ana!$F$3035</definedName>
    <definedName name="HAZM301512423838A30LIG">[14]Ana!$F$3041</definedName>
    <definedName name="HAZM302012423838A25LIG">[14]Ana!$F$3053</definedName>
    <definedName name="HAZM302013523838A25LIG">[14]Ana!$F$3014</definedName>
    <definedName name="HAZM302014023838A25">[14]Ana!$F$3074</definedName>
    <definedName name="HAZM30X20180">[14]Ana!$F$3095</definedName>
    <definedName name="HAZM401512423838A30LIG">[14]Ana!$F$3047</definedName>
    <definedName name="HAZM452012433838A25LIG">[14]Ana!$F$3058</definedName>
    <definedName name="HAZM452013533838A25LIG">[14]Ana!$F$3019</definedName>
    <definedName name="HAZM452014033838A25">[14]Ana!$F$3079</definedName>
    <definedName name="HAZM452018033838A25">[14]Ana!$F$3100</definedName>
    <definedName name="HAZM452512433838A25LIG">[14]Ana!$F$3063</definedName>
    <definedName name="HAZM452513533838A25LIG">[14]Ana!$F$3024</definedName>
    <definedName name="HAZM452514033838A25">[14]Ana!$F$3084</definedName>
    <definedName name="HAZM452521033838A25">[14]Ana!$F$3115</definedName>
    <definedName name="HAZM452524033838A25">[14]Ana!$F$3125</definedName>
    <definedName name="HAZM45X25180">[14]Ana!$F$3105</definedName>
    <definedName name="HAZM602512433838A25LIG">[14]Ana!$F$3068</definedName>
    <definedName name="HAZM602513533838A25LIG">[14]Ana!$F$3029</definedName>
    <definedName name="HAZM602514033838A25">[14]Ana!$F$3089</definedName>
    <definedName name="HAZM602521033838A25">[14]Ana!$F$3120</definedName>
    <definedName name="HAZM602524033838A25">[14]Ana!$F$3130</definedName>
    <definedName name="HAZM60X25180">[14]Ana!$F$3110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lo" localSheetId="0">#REF!</definedName>
    <definedName name="hilo">#REF!</definedName>
    <definedName name="Hilo_de_Nylon">[24]Insumos!$B$69:$D$69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ligadora">[14]Ana!$F$3246</definedName>
    <definedName name="HOJASEGUETA" localSheetId="0">#REF!</definedName>
    <definedName name="HOJASEGUETA">#REF!</definedName>
    <definedName name="Hora_extra_sb" localSheetId="0">#REF!</definedName>
    <definedName name="Hora_extra_sb">#REF!</definedName>
    <definedName name="Hora_extra_sn" localSheetId="0">#REF!</definedName>
    <definedName name="Hora_extra_sn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.1.2">'[35]Ana. Horm mexc mort'!$D$70</definedName>
    <definedName name="horm.1.3">'[41]Analisis Unit. '!$F$74</definedName>
    <definedName name="horm.1.3.5">'[41]Analisis Unit. '!$F$64</definedName>
    <definedName name="HORM124">[14]Ana!$F$3302</definedName>
    <definedName name="HORM124LIGADORA">[14]Ana!$F$3309</definedName>
    <definedName name="HORM124LIGAWINCHE">[14]Ana!$F$3316</definedName>
    <definedName name="HORM135">[14]Ana!$F$3281</definedName>
    <definedName name="HORM135LIGADORA">[14]Ana!$F$3288</definedName>
    <definedName name="HORM135LIGAWINCHE">[14]Ana!$F$3295</definedName>
    <definedName name="HORM140">[14]Ana!$F$3138</definedName>
    <definedName name="HORM160">[14]Ana!$F$3143</definedName>
    <definedName name="HORM180">[14]Ana!$F$3148</definedName>
    <definedName name="HORM210">[14]Ana!$F$3153</definedName>
    <definedName name="HORM240">[14]Ana!$F$3158</definedName>
    <definedName name="HORM250">[14]Ana!$F$3163</definedName>
    <definedName name="HORM260">[14]Ana!$F$3168</definedName>
    <definedName name="HORM280">[14]Ana!$F$3173</definedName>
    <definedName name="HORM300">[14]Ana!$F$3178</definedName>
    <definedName name="HORM315">[14]Ana!$F$3183</definedName>
    <definedName name="HORM350">[14]Ana!$F$3188</definedName>
    <definedName name="HORM400">[14]Ana!$F$3193</definedName>
    <definedName name="HORMFROT">[14]Ana!$F$4786</definedName>
    <definedName name="Hormigón_Industrial_180_Kg_cm2">[24]Insumos!$B$70:$D$70</definedName>
    <definedName name="Hormigón_Industrial_210_Kg_cm2">[24]Insumos!$B$71:$D$71</definedName>
    <definedName name="Hormigón_Industrial_210_Kg_cm2_1">[24]Insumos!$B$71:$D$71</definedName>
    <definedName name="Hormigón_Industrial_210_Kg_cm2_2">[24]Insumos!$B$71:$D$71</definedName>
    <definedName name="Hormigón_Industrial_210_Kg_cm2_3">[24]Insumos!$B$71:$D$71</definedName>
    <definedName name="Hormigón_Industrial_240_Kg_cm2" localSheetId="0">[9]Insumos!#REF!</definedName>
    <definedName name="Hormigón_Industrial_240_Kg_cm2">[9]Insumos!#REF!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 localSheetId="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[26]MATERIALES!#REF!</definedName>
    <definedName name="Hormigon240i">[26]MATERIALES!#REF!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r.grader.cat.140h">'[18]Tarifas de Alquiler de Equipo'!$I$29</definedName>
    <definedName name="hr.pala.cat.966c">'[18]Tarifas de Alquiler de Equipo'!$I$54</definedName>
    <definedName name="hr.retro.cat.225">'[18]Tarifas de Alquiler de Equipo'!$I$41</definedName>
    <definedName name="hr.retro.cat.416">'[18]Tarifas de Alquiler de Equipo'!$I$46</definedName>
    <definedName name="hr.RodDin.dinapac.ca25">'[18]Tarifas de Alquiler de Equipo'!$I$80</definedName>
    <definedName name="hwinche">[14]Ana!$F$3253</definedName>
    <definedName name="hyu" localSheetId="0">#REF!</definedName>
    <definedName name="hyu">#REF!</definedName>
    <definedName name="imocolocjuntas">[57]INSUMOS!$F$261</definedName>
    <definedName name="IMPEST">[14]Ana!$F$3325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>#N/A</definedName>
    <definedName name="Ince" localSheetId="0">#REF!</definedName>
    <definedName name="Ince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d.var.pre">'[18]Analisis Unitarios'!$K$2</definedName>
    <definedName name="indi" localSheetId="0">[53]Presup!#REF!</definedName>
    <definedName name="indi">[53]Presup!#REF!</definedName>
    <definedName name="indir" localSheetId="0">#REF!</definedName>
    <definedName name="indir">#REF!</definedName>
    <definedName name="INGENIERIA">#N/A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[14]Ana!$F$3996</definedName>
    <definedName name="INOALARBCOPVC" localSheetId="0">#REF!</definedName>
    <definedName name="INOALARBCOPVC">#REF!</definedName>
    <definedName name="INOALARCOL">[14]Ana!$F$4022</definedName>
    <definedName name="INOALARCOLPVC" localSheetId="0">#REF!</definedName>
    <definedName name="INOALARCOLPVC">#REF!</definedName>
    <definedName name="INOBCOSER">[14]Ana!$F$3970</definedName>
    <definedName name="INOBCOSTAPASERPVC" localSheetId="0">#REF!</definedName>
    <definedName name="INOBCOSTAPASERPVC">#REF!</definedName>
    <definedName name="INOBCOTAPASER">[14]Ana!$F$3944</definedName>
    <definedName name="INOBCOTAPASERPVC" localSheetId="0">#REF!</definedName>
    <definedName name="INOBCOTAPASERPVC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calentador_electrico" localSheetId="0">#REF!</definedName>
    <definedName name="ins_calentador_electrico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heck_hor_2pulg" localSheetId="0">#REF!</definedName>
    <definedName name="ins_check_hor_2pulg">#REF!</definedName>
    <definedName name="ins_check_ver_3pulg" localSheetId="0">#REF!</definedName>
    <definedName name="ins_check_ver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3pulg" localSheetId="0">#REF!</definedName>
    <definedName name="ins_codo_pvc_presion_3pulg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upling_cpvc_1.5pulg" localSheetId="0">#REF!</definedName>
    <definedName name="ins_coupling_cpvc_1.5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fregadero" localSheetId="0">#REF!</definedName>
    <definedName name="ins_fregader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inodoro" localSheetId="0">#REF!</definedName>
    <definedName name="ins_inodoro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parrilla_piso" localSheetId="0">#REF!</definedName>
    <definedName name="ins_parrilla_piso">#REF!</definedName>
    <definedName name="ins_pintura" localSheetId="0">#REF!</definedName>
    <definedName name="ins_pintur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gla" localSheetId="0">#REF!</definedName>
    <definedName name="ins_regla">#REF!</definedName>
    <definedName name="ins_rejilla_techo" localSheetId="0">#REF!</definedName>
    <definedName name="ins_rejilla_techo">#REF!</definedName>
    <definedName name="ins_sifon_2pulg" localSheetId="0">#REF!</definedName>
    <definedName name="ins_sifon_2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3pulg" localSheetId="0">#REF!</definedName>
    <definedName name="ins_tee_pvc_presion_3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o_flexible" localSheetId="0">#REF!</definedName>
    <definedName name="ins_tubo_flexible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3pulg" localSheetId="0">#REF!</definedName>
    <definedName name="ins_yee_pvc_drenaje_3pulg">#REF!</definedName>
    <definedName name="ins_yee_pvc_drenaje_4pulg" localSheetId="0">#REF!</definedName>
    <definedName name="ins_yee_pvc_drenaje_4pulg">#REF!</definedName>
    <definedName name="INSTVENT" localSheetId="0">#REF!</definedName>
    <definedName name="INSTVENT">#REF!</definedName>
    <definedName name="INTERMEDIA_I" localSheetId="0">[56]CPV_MGMG!#REF!</definedName>
    <definedName name="INTERMEDIA_I">[56]CPV_MGMG!#REF!</definedName>
    <definedName name="INTERRUPTOR3VIAS">[14]Ana!$F$3388</definedName>
    <definedName name="INTERRUPTOR4VIAS">[14]Ana!$F$3399</definedName>
    <definedName name="INTERRUPTORDOBLE">[14]Ana!$F$3366</definedName>
    <definedName name="INTERRUPTORPILOTO">[14]Ana!$F$3410</definedName>
    <definedName name="INTERRUPTORSENCILLO">[14]Ana!$F$3355</definedName>
    <definedName name="INTERRUPTORTRIPLE">[14]Ana!$F$3377</definedName>
    <definedName name="itabo" localSheetId="0">#REF!</definedName>
    <definedName name="itabo">#REF!</definedName>
    <definedName name="itbi" localSheetId="0">#REF!</definedName>
    <definedName name="itbi">#REF!</definedName>
    <definedName name="ITBIS">[59]Insumos!$G$2</definedName>
    <definedName name="ITBS" localSheetId="0">#REF!</definedName>
    <definedName name="ITBS">#REF!</definedName>
    <definedName name="Item2">#N/A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>#REF!</definedName>
    <definedName name="Jose" localSheetId="0">[52]INSUMOS!#REF!</definedName>
    <definedName name="Jose">[52]INSUMOS!#REF!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lometro">[26]EQUIPOS!$I$25</definedName>
    <definedName name="komatsu" localSheetId="0">'[20]Listado Equipos a utilizar'!#REF!</definedName>
    <definedName name="komatsu">'[20]Listado Equipos a utilizar'!#REF!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ADEROSENCILLO" localSheetId="0">#REF!</definedName>
    <definedName name="LAVADEROSENCILLO">#REF!</definedName>
    <definedName name="LAVGRA1BCO">[14]Ana!$F$4071</definedName>
    <definedName name="LAVGRA1BCOPVC" localSheetId="0">#REF!</definedName>
    <definedName name="LAVGRA1BCOPVC">#REF!</definedName>
    <definedName name="LAVGRA2BCO">[14]Ana!$F$4046</definedName>
    <definedName name="LAVGRA2BCOPVC" localSheetId="0">#REF!</definedName>
    <definedName name="LAVGRA2BCOPVC">#REF!</definedName>
    <definedName name="LAVM1917BCO">[14]Ana!$F$4097</definedName>
    <definedName name="LAVM1917BCOPVC" localSheetId="0">#REF!</definedName>
    <definedName name="LAVM1917BCOPVC">#REF!</definedName>
    <definedName name="LAVM1917COL">[14]Ana!$F$4123</definedName>
    <definedName name="LAVM1917COLPVC" localSheetId="0">#REF!</definedName>
    <definedName name="LAVM1917COLPVC">#REF!</definedName>
    <definedName name="LAVMOVABCO">[14]Ana!$F$4150</definedName>
    <definedName name="LAVMOVABCOPVC" localSheetId="0">#REF!</definedName>
    <definedName name="LAVMOVABCOPVC">#REF!</definedName>
    <definedName name="LAVMOVACOL">[14]Ana!$F$4177</definedName>
    <definedName name="LAVMOVACOLPVC" localSheetId="0">#REF!</definedName>
    <definedName name="LAVMOVACOLPVC">#REF!</definedName>
    <definedName name="LAVMSERBCO">[14]Ana!$F$4203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almbre18">'[41]Analisis Unit. '!$F$39</definedName>
    <definedName name="lbkg" localSheetId="0">#REF!</definedName>
    <definedName name="lbkg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>[24]Insumos!$B$136:$D$136</definedName>
    <definedName name="Ligado_y_Vaciado_con_ligadora_y_Winche" localSheetId="0">[9]Insumos!#REF!</definedName>
    <definedName name="Ligado_y_Vaciado_con_ligadora_y_Winche">[9]Insumos!#REF!</definedName>
    <definedName name="Ligado_y_Vaciado_Hormigón_Industrial_____20_M3" localSheetId="0">[9]Insumos!#REF!</definedName>
    <definedName name="Ligado_y_Vaciado_Hormigón_Industrial_____20_M3">[9]Insumos!#REF!</definedName>
    <definedName name="Ligado_y_Vaciado_Hormigón_Industrial_____4_M3" localSheetId="0">[9]Insumos!#REF!</definedName>
    <definedName name="Ligado_y_Vaciado_Hormigón_Industrial_____4_M3">[9]Insumos!#REF!</definedName>
    <definedName name="Ligado_y_Vaciado_Hormigón_Industrial___10__20_M3" localSheetId="0">[9]Insumos!#REF!</definedName>
    <definedName name="Ligado_y_Vaciado_Hormigón_Industrial___10__20_M3">[9]Insumos!#REF!</definedName>
    <definedName name="Ligado_y_Vaciado_Hormigón_Industrial___4__10_M3" localSheetId="0">[9]Insumos!#REF!</definedName>
    <definedName name="Ligado_y_Vaciado_Hormigón_Industrial___4__10_M3">[9]Insumos!#REF!</definedName>
    <definedName name="ligadohormigon" localSheetId="0">[26]OBRAMANO!#REF!</definedName>
    <definedName name="ligadohormigon">[26]OBRAMANO!#REF!</definedName>
    <definedName name="ligadora" localSheetId="0">'[20]Listado Equipos a utilizar'!#REF!</definedName>
    <definedName name="ligadora">'[20]Listado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DOYVAC_2FDAS">#REF!</definedName>
    <definedName name="LIGALIGA">[14]Ana!$F$3262</definedName>
    <definedName name="ligawinche">[14]Ana!$F$3274</definedName>
    <definedName name="limp.des.destronque">'[18]Analisis Unitarios'!$E$500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>'[29]ANALISIS STO DGO'!#REF!</definedName>
    <definedName name="LINE">'[29]ANALISIS STO DGO'!#REF!</definedName>
    <definedName name="lineout" localSheetId="0">'[29]ANALISIS STO DGO'!#REF!</definedName>
    <definedName name="lineout">'[29]ANALISIS STO DGO'!#REF!</definedName>
    <definedName name="lista" localSheetId="0">#REF!</definedName>
    <definedName name="lista">#REF!</definedName>
    <definedName name="LISTADO" localSheetId="0">#REF!</definedName>
    <definedName name="LISTADO">#REF!</definedName>
    <definedName name="Listelos_de_20_Cms_en_Baños">[24]Insumos!$B$44:$D$44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 localSheetId="0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MEMBAJADOR" localSheetId="0">#REF!</definedName>
    <definedName name="LMEMBAJADOR">#REF!</definedName>
    <definedName name="lo" localSheetId="0">#REF!</definedName>
    <definedName name="lo">#REF!</definedName>
    <definedName name="lop" localSheetId="0">#REF!</definedName>
    <definedName name="lop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etas_30x30_Italianas___S_350" localSheetId="0">[9]Insumos!#REF!</definedName>
    <definedName name="Losetas_30x30_Italianas___S_350">[9]Insumos!#REF!</definedName>
    <definedName name="Losetas_33x33_Italianas____Granito_Rosa" localSheetId="0">[9]Insumos!#REF!</definedName>
    <definedName name="Losetas_33x33_Italianas____Granito_Rosa">[9]Insumos!#REF!</definedName>
    <definedName name="Losetas_de_Barro_exagonal_Grande_C_Transp." localSheetId="0">[9]Insumos!#REF!</definedName>
    <definedName name="Losetas_de_Barro_exagonal_Grande_C_Transp.">[9]Insumos!#REF!</definedName>
    <definedName name="Losetas_de_Barro_Feria_Grande_C_Transp." localSheetId="0">[9]Insumos!#REF!</definedName>
    <definedName name="Losetas_de_Barro_Feria_Grande_C_Transp.">[9]Insumos!#REF!</definedName>
    <definedName name="LPH" localSheetId="0">#REF!</definedName>
    <definedName name="LPH">#REF!</definedName>
    <definedName name="LUBRICANTE" localSheetId="0">#REF!</definedName>
    <definedName name="LUBRICANTE">#REF!</definedName>
    <definedName name="lubricantes">[60]Materiales!$K$15</definedName>
    <definedName name="LUZCENITAL">[14]Ana!$F$3344</definedName>
    <definedName name="LUZPARQEMT" localSheetId="0">#REF!</definedName>
    <definedName name="LUZPARQEMT">#REF!</definedName>
    <definedName name="M" localSheetId="0">[61]Presup.!#REF!</definedName>
    <definedName name="M">[61]Presup.!#REF!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'[35]Costos Mano de Obra'!$O$52</definedName>
    <definedName name="M.T." localSheetId="0">[10]A!#REF!</definedName>
    <definedName name="M.T.">[10]A!#REF!</definedName>
    <definedName name="M_O_Armadura_Columna">[24]Insumos!$B$78:$D$78</definedName>
    <definedName name="M_O_Armadura_Dintel_y_Viga">[24]Insumos!$B$79:$D$79</definedName>
    <definedName name="M_O_Cantos">[24]Insumos!$B$99:$D$99</definedName>
    <definedName name="M_O_Carpintero_2da._Categoría">[24]Insumos!$B$96:$D$96</definedName>
    <definedName name="M_O_Cerámica_Italiana_en_Pared">[24]Insumos!$B$102:$D$102</definedName>
    <definedName name="M_O_Colocación_Adoquines">[24]Insumos!$B$104:$D$104</definedName>
    <definedName name="M_O_Colocación_de_Bloques_de_4">[24]Insumos!$B$105:$D$105</definedName>
    <definedName name="M_O_Colocación_de_Bloques_de_6">[24]Insumos!$B$106:$D$106</definedName>
    <definedName name="M_O_Colocación_de_Bloques_de_8">[24]Insumos!$B$107:$D$107</definedName>
    <definedName name="M_O_Colocación_Listelos">[24]Insumos!$B$114:$D$114</definedName>
    <definedName name="M_O_Colocación_Piso_Cerámica_Criolla">[24]Insumos!$B$108:$D$108</definedName>
    <definedName name="M_O_Colocación_Piso_de_Granito_40_X_40">[24]Insumos!$B$111:$D$111</definedName>
    <definedName name="M_O_Colocación_Zócalos_de_Cerámica">[24]Insumos!$B$113:$D$113</definedName>
    <definedName name="M_O_Confección_de_Andamios">[24]Insumos!$B$115:$D$115</definedName>
    <definedName name="M_O_Construcción_Acera_Frotada_y_Violinada">[24]Insumos!$B$116:$D$116</definedName>
    <definedName name="M_O_Corte_y_Amarre_de_Varilla">[24]Insumos!$B$119:$D$119</definedName>
    <definedName name="M_O_Elaboración__Vaciado_y_Frotado_Losa_de_Piso" localSheetId="0">[9]Insumos!#REF!</definedName>
    <definedName name="M_O_Elaboración__Vaciado_y_Frotado_Losa_de_Piso">[9]Insumos!#REF!</definedName>
    <definedName name="M_O_Elaboración_Cámara_Inspección">[24]Insumos!$B$120:$D$120</definedName>
    <definedName name="M_O_Elaboración_Trampa_de_Grasa">[24]Insumos!$B$121:$D$121</definedName>
    <definedName name="M_O_Encofrado_y_Desenc._Muros_Cara" localSheetId="0">[9]Insumos!#REF!</definedName>
    <definedName name="M_O_Encofrado_y_Desenc._Muros_Cara">[9]Insumos!#REF!</definedName>
    <definedName name="M_O_Envarillado_de_Escalera">[24]Insumos!$B$81:$D$81</definedName>
    <definedName name="M_O_Fino_de_Techo_Inclinado">[24]Insumos!$B$83:$D$83</definedName>
    <definedName name="M_O_Fino_de_Techo_Plano">[24]Insumos!$B$84:$D$84</definedName>
    <definedName name="M_O_Fraguache" localSheetId="0">[9]Insumos!#REF!</definedName>
    <definedName name="M_O_Fraguache">[9]Insumos!#REF!</definedName>
    <definedName name="M_O_Goteros_Colgantes">[24]Insumos!$B$85:$D$85</definedName>
    <definedName name="M_O_Llenado_de_huecos">[24]Insumos!$B$86:$D$86</definedName>
    <definedName name="M_O_Maestro">[24]Insumos!$B$87:$D$87</definedName>
    <definedName name="M_O_Malla_Eléctro_Soldada" localSheetId="0">[9]Insumos!#REF!</definedName>
    <definedName name="M_O_Malla_Eléctro_Soldada">[9]Insumos!#REF!</definedName>
    <definedName name="M_O_Obrero_Ligado">[24]Insumos!$B$88:$D$88</definedName>
    <definedName name="M_O_Pañete_Maestreado_Exterior">[24]Insumos!$B$91:$D$91</definedName>
    <definedName name="M_O_Pañete_Maestreado_Interior">[24]Insumos!$B$92:$D$92</definedName>
    <definedName name="M_O_Preparación_del_Terreno">[24]Insumos!$B$94:$D$94</definedName>
    <definedName name="M_O_Quintal_Trabajado">[24]Insumos!$B$77:$D$77</definedName>
    <definedName name="M_O_Regado__Compactación__Mojado__Trasl.Mat.__A_M">[24]Insumos!$B$132:$D$132</definedName>
    <definedName name="M_O_Regado_Mojado_y_Apisonado____Material_Granular_y_Arena" localSheetId="0">[9]Insumos!#REF!</definedName>
    <definedName name="M_O_Regado_Mojado_y_Apisonado____Material_Granular_y_Arena">[9]Insumos!#REF!</definedName>
    <definedName name="M_O_Repello" localSheetId="0">[9]Insumos!#REF!</definedName>
    <definedName name="M_O_Repello">[9]Insumos!#REF!</definedName>
    <definedName name="M_O_Subida_de_Acero_para_Losa">[24]Insumos!$B$82:$D$82</definedName>
    <definedName name="M_O_Subida_de_Materiales">[24]Insumos!$B$95:$D$95</definedName>
    <definedName name="M_O_Técnico_Calificado">[24]Insumos!$B$149:$D$149</definedName>
    <definedName name="M_O_Zabaletas">[24]Insumos!$B$98:$D$98</definedName>
    <definedName name="m2ceramica">'[41]Analisis Unit. '!$F$47</definedName>
    <definedName name="m3arena">'[41]Analisis Unit. '!$F$41</definedName>
    <definedName name="m3arepanete">'[41]Analisis Unit. '!$F$44</definedName>
    <definedName name="m3grava">'[41]Analisis Unit. '!$F$42</definedName>
    <definedName name="MA">'[32]Mano de Obra'!$D$10</definedName>
    <definedName name="MACO">[26]EQUIPOS!$I$21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C" localSheetId="0">#REF!</definedName>
    <definedName name="MADERAC">#REF!</definedName>
    <definedName name="MAESTROCARP" localSheetId="0">#REF!</definedName>
    <definedName name="MAESTROCARP">#REF!</definedName>
    <definedName name="MALLACICL6HG">[14]Ana!$F$4383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>#N/A</definedName>
    <definedName name="Manutencion" localSheetId="0">#REF!</definedName>
    <definedName name="Manutencion">#REF!</definedName>
    <definedName name="MAPI">[12]MOJornal!$D$38</definedName>
    <definedName name="maquito" localSheetId="0">'[20]Listado Equipos a utilizar'!#REF!</definedName>
    <definedName name="maquito">'[20]Listado Equipos a utilizar'!#REF!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s_de_Pino_Americano" localSheetId="0">[9]Insumos!#REF!</definedName>
    <definedName name="Marcos_de_Pino_Americano">[9]Insumos!#REF!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scarilla">20*15*3</definedName>
    <definedName name="Material_Base" localSheetId="0">[9]Insumos!#REF!</definedName>
    <definedName name="Material_Base">[9]Insumos!#REF!</definedName>
    <definedName name="Material_Granular____Cascajo_T_Yubazo" localSheetId="0">[9]Insumos!#REF!</definedName>
    <definedName name="Material_Granular____Cascajo_T_Yubazo">[9]Insumos!#REF!</definedName>
    <definedName name="Materiales">[62]Materiales!$A$1:$D$618</definedName>
    <definedName name="MBR" localSheetId="0">#REF!</definedName>
    <definedName name="MBR">#REF!</definedName>
    <definedName name="mediah_reposo_comida" localSheetId="0">'[63]CCP,LEYES, Y DEC.'!#REF!</definedName>
    <definedName name="mediah_reposo_comida">'[63]CCP,LEYES, Y DEC.'!#REF!</definedName>
    <definedName name="mes.camion.transp">'[18]Analisis Unitarios'!$F$58</definedName>
    <definedName name="mes.camioneta">'[18]Analisis Unitarios'!$F$57</definedName>
    <definedName name="mes.contable">'[18]Analisis Unitarios'!$F$6</definedName>
    <definedName name="mes.equipo.topo">'[18]Analisis Unitarios'!$F$20</definedName>
    <definedName name="mes.guarda.al">'[18]Analisis Unitarios'!$F$8</definedName>
    <definedName name="mes.ing.fre">'[18]Analisis Unitarios'!$F$5</definedName>
    <definedName name="mes.ing.res">'[18]Analisis Unitarios'!$F$4</definedName>
    <definedName name="mes.secretaria">'[18]Analisis Unitarios'!$F$7</definedName>
    <definedName name="mes.sereno">'[18]Analisis Unitarios'!$F$9</definedName>
    <definedName name="meses.proyecto">'[18]Analisis Unitarios'!$K$3</definedName>
    <definedName name="MEZCALAREPMOR">[14]Ana!$F$4415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NATILLA" localSheetId="0">#REF!</definedName>
    <definedName name="MEZCLANATILLA">#REF!</definedName>
    <definedName name="MEZCLAV" localSheetId="0">#REF!</definedName>
    <definedName name="MEZCLAV">#REF!</definedName>
    <definedName name="MEZEMP">[14]Ana!$F$4397</definedName>
    <definedName name="MKLLL" localSheetId="0">#REF!</definedName>
    <definedName name="MKLLL">#REF!</definedName>
    <definedName name="mlzocalo">'[41]Analisis Unit. '!$F$46</definedName>
    <definedName name="mo.cer.pared">'[41]Analisis Unit. '!$F$26</definedName>
    <definedName name="MOACERA" localSheetId="0">#REF!</definedName>
    <definedName name="MOACERA">#REF!</definedName>
    <definedName name="moacero">'[41]Analisis Unit. '!$G$9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pinteria" localSheetId="0">#REF!</definedName>
    <definedName name="mocarpinteri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jado_en_Compactación_con_equipo" localSheetId="0">[9]Insumos!#REF!</definedName>
    <definedName name="Mojado_en_Compactación_con_equipo">[9]Insumos!#REF!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PIEDRA" localSheetId="0">#REF!</definedName>
    <definedName name="MOPIEDRA">#REF!</definedName>
    <definedName name="mopintura">'[41]Analisis Unit. '!$F$27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guache">'[41]Analisis Unit. '!$F$96</definedName>
    <definedName name="MORON" localSheetId="0">[56]CPV_MGMG!#REF!</definedName>
    <definedName name="MORON">[56]CPV_MGMG!#REF!</definedName>
    <definedName name="morpanete">'[41]Analisis Unit. '!$F$85</definedName>
    <definedName name="mortero.1.4.pañete">'[35]Ana. Horm mexc mort'!$D$85</definedName>
    <definedName name="MORTERO110">[14]Ana!$F$4421</definedName>
    <definedName name="MORTERO12">[14]Ana!$F$4410</definedName>
    <definedName name="MORTERO13">[14]Ana!$F$4392</definedName>
    <definedName name="MORTERO14">[14]Ana!$F$4403</definedName>
    <definedName name="Mosaico_Fondo_Blanco_30x30____Corriente" localSheetId="0">[9]Insumos!#REF!</definedName>
    <definedName name="Mosaico_Fondo_Blanco_30x30____Corriente">[9]Insumos!#REF!</definedName>
    <definedName name="mosbotichinorojo" localSheetId="0">#REF!</definedName>
    <definedName name="mosbotichinorojo">#REF!</definedName>
    <definedName name="MOTRAMPA" localSheetId="0">#REF!</definedName>
    <definedName name="MOTRAMPA">#REF!</definedName>
    <definedName name="MOV_1">[51]MOV!$A$9:$E$9</definedName>
    <definedName name="MOV_2">[51]MOV!$A$15:$E$15</definedName>
    <definedName name="MOV_3">[51]MOV!$A$21:$E$21</definedName>
    <definedName name="MOV_4">[51]MOV!$A$27:$E$27</definedName>
    <definedName name="MOV_5">[51]MOV!$A$33:$E$33</definedName>
    <definedName name="MOV_6">[51]MOV!$A$39:$E$39</definedName>
    <definedName name="MOV_7">[51]MOV!$A$45:$E$45</definedName>
    <definedName name="MOV_8">[51]MOV!$A$51:$E$51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pie">0.3048</definedName>
    <definedName name="MULTI" localSheetId="0">[10]A!#REF!</definedName>
    <definedName name="MULTI">[10]A!#REF!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s" localSheetId="0">[10]A!#REF!</definedName>
    <definedName name="muros">[10]A!#REF!</definedName>
    <definedName name="MZNATILLA" localSheetId="0">#REF!</definedName>
    <definedName name="MZNATILLA">#REF!</definedName>
    <definedName name="NADA" localSheetId="0">#REF!</definedName>
    <definedName name="NADA">#REF!</definedName>
    <definedName name="NATILLA">[14]Ana!$F$375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nissan" localSheetId="0">'[20]Listado Equipos a utilizar'!#REF!</definedName>
    <definedName name="nissan">'[20]Listado Equipos a utilizar'!#REF!</definedName>
    <definedName name="nueva" localSheetId="0">#REF!</definedName>
    <definedName name="nueva">#REF!</definedName>
    <definedName name="NUEVO" hidden="1">[64]Asfaltados!#REF!,[64]Asfaltados!$C:$C</definedName>
    <definedName name="num.meses" localSheetId="0">#REF!</definedName>
    <definedName name="num.meses">#REF!</definedName>
    <definedName name="o" localSheetId="0">#REF!</definedName>
    <definedName name="o">#REF!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brero_Dia">[33]MO!$C$11</definedName>
    <definedName name="Obrero_Hr">[30]MO!$D$11</definedName>
    <definedName name="OdeMElect" localSheetId="0">[52]INSUMOS!#REF!</definedName>
    <definedName name="OdeMElect">[52]INSUMOS!#REF!</definedName>
    <definedName name="OdeMPlomeria" localSheetId="0">[52]INSUMOS!#REF!</definedName>
    <definedName name="OdeMPlomeria">[52]INSUMOS!#REF!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'[28]O.M. y Salarios'!#REF!</definedName>
    <definedName name="omencofrado">'[28]O.M. y Salarios'!#REF!</definedName>
    <definedName name="opala">[60]Salarios!$D$16</definedName>
    <definedName name="Operadorgrader">[26]OBRAMANO!$F$74</definedName>
    <definedName name="operadorpala">[26]OBRAMANO!$F$72</definedName>
    <definedName name="operadorretro">[26]OBRAMANO!$F$77</definedName>
    <definedName name="operadorrodillo">[26]OBRAMANO!$F$75</definedName>
    <definedName name="operadortractor">[26]OBRAMANO!$F$76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[14]Ana!$F$4225</definedName>
    <definedName name="ORI12FBCOFLUX">[14]Ana!$F$4243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[14]Ana!$F$4265</definedName>
    <definedName name="ORI1FBCOFLUX">[14]Ana!$F$4283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>[14]Ana!$F$4305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actor">[60]Salarios!$D$14</definedName>
    <definedName name="OXIDOROJO" localSheetId="0">#REF!</definedName>
    <definedName name="OXIDOROJO">#REF!</definedName>
    <definedName name="P" localSheetId="0">#REF!</definedName>
    <definedName name="P">#REF!</definedName>
    <definedName name="p.acera.horm">'[18]Analisis Unitarios'!$E$1580</definedName>
    <definedName name="p.acometida.agua.media">'[18]Analisis Unitarios'!$E$1182</definedName>
    <definedName name="p.bord.conten">'[18]Analisis Unitarios'!$E$1564</definedName>
    <definedName name="p.camp">'[18]Analisis Unitarios'!$E$237</definedName>
    <definedName name="p.cap.horm.2.5pulg">'[18]Analisis Unitarios'!$E$1764</definedName>
    <definedName name="p.cap.horm.2pulg">'[18]Analisis Unitarios'!$E$1765</definedName>
    <definedName name="p.demoli.acera">'[18]Analisis Unitarios'!$E$1632</definedName>
    <definedName name="p.demoli.conten">'[18]Analisis Unitarios'!$E$1645</definedName>
    <definedName name="p.demolicion.registro">'[18]Analisis Unitarios'!$E$1659</definedName>
    <definedName name="p.des.mov">'[18]Analisis Unitarios'!$F$222</definedName>
    <definedName name="p.desvio.provi">'[18]Analisis Unitarios'!$E$255</definedName>
    <definedName name="p.esc.superficie">'[18]Analisis Unitarios'!$E$656</definedName>
    <definedName name="p.exc.equipo.3m">'[18]Analisis Unitarios'!$E$534</definedName>
    <definedName name="p.exc.mano.carguio.bote.1erkm">'[18]Analisis Unitarios'!$E$558</definedName>
    <definedName name="p.imbornal.3parrillas">'[18]Analisis Unitarios'!$E$1248</definedName>
    <definedName name="p.ing">'[18]Analisis Unitarios'!$E$195</definedName>
    <definedName name="p.limpieza.ml.alc">'[18]Analisis Unitarios'!$E$570</definedName>
    <definedName name="p.mant.tran">'[18]Analisis Unitarios'!$E$275</definedName>
    <definedName name="p.obra.entrega">'[18]Analisis Unitarios'!$E$1470</definedName>
    <definedName name="p.registro.3.4X3.4">'[18]Analisis Unitarios'!$E$1329</definedName>
    <definedName name="p.registro.de.3.6a3.4X3.0">'[18]Analisis Unitarios'!$E$1548</definedName>
    <definedName name="p.rem.tub.24">'[18]Analisis Unitarios'!$E$1600</definedName>
    <definedName name="p.rem.tub.8">'[18]Analisis Unitarios'!$E$1618</definedName>
    <definedName name="p.riego.adherencia">'[18]Analisis Unitarios'!$E$1750</definedName>
    <definedName name="p.riego.imp">'[18]Analisis Unitarios'!$E$1739</definedName>
    <definedName name="p.sum.coloc.arena">'[18]Analisis Unitarios'!$E$600</definedName>
    <definedName name="p.sum.reg.niv.base">'[18]Analisis Unitarios'!$E$625</definedName>
    <definedName name="p.sum.reg.niv.subbase">'[18]Analisis Unitarios'!$E$636</definedName>
    <definedName name="p.term.sub.rasante">'[18]Analisis Unitarios'!$E$647</definedName>
    <definedName name="P.U." localSheetId="0">#REF!</definedName>
    <definedName name="P.U.">#REF!</definedName>
    <definedName name="P.U.Amercoat_385ASA">[65]Insumos!$E$15</definedName>
    <definedName name="P.U.Amercoat_385ASA_2">#N/A</definedName>
    <definedName name="P.U.Amercoat_385ASA_3">#N/A</definedName>
    <definedName name="P.U.Dimecote9">[65]Insumos!$E$13</definedName>
    <definedName name="P.U.Dimecote9_2">#N/A</definedName>
    <definedName name="P.U.Dimecote9_3">#N/A</definedName>
    <definedName name="P.U.Thinner1000">[65]Insumos!$E$12</definedName>
    <definedName name="P.U.Thinner1000_2">#N/A</definedName>
    <definedName name="P.U.Thinner1000_3">#N/A</definedName>
    <definedName name="P.U.Urethane_Acrilico">[65]Insumos!$E$17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m2" localSheetId="0">#REF!</definedName>
    <definedName name="p2m2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e">[66]Análisis!$G$44</definedName>
    <definedName name="Page____1____of____2" localSheetId="0">#REF!</definedName>
    <definedName name="Page____1____of____2">#REF!</definedName>
    <definedName name="pala" localSheetId="0">#REF!</definedName>
    <definedName name="pala">#REF!</definedName>
    <definedName name="Pala_Tramotina" localSheetId="0">[9]Insumos!#REF!</definedName>
    <definedName name="Pala_Tramotina">[9]Insumos!#REF!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BN" localSheetId="0">#REF!</definedName>
    <definedName name="PANBN">#REF!</definedName>
    <definedName name="PANBN03" localSheetId="0">#REF!</definedName>
    <definedName name="PANBN03">#REF!</definedName>
    <definedName name="PANBN11" localSheetId="0">#REF!</definedName>
    <definedName name="PANBN11">#REF!</definedName>
    <definedName name="PANBN17" localSheetId="0">#REF!</definedName>
    <definedName name="PANBN17">#REF!</definedName>
    <definedName name="PANEL12CIR">[14]Ana!$F$3511</definedName>
    <definedName name="PANEL16CIR">[14]Ana!$F$3518</definedName>
    <definedName name="PANEL24CIR">[14]Ana!$F$3525</definedName>
    <definedName name="PANEL2CIR">[14]Ana!$F$3483</definedName>
    <definedName name="PANEL4CIR">[14]Ana!$F$3490</definedName>
    <definedName name="PANEL612CONTRA" localSheetId="0">#REF!</definedName>
    <definedName name="PANEL612CONTRA">#REF!</definedName>
    <definedName name="PANEL6CIR">[14]Ana!$F$3497</definedName>
    <definedName name="PANEL8CIR">[14]Ana!$F$3504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ÑETE_PARED">[67]Análisis!$G$44</definedName>
    <definedName name="PARAGOMASCONTRA" localSheetId="0">#REF!</definedName>
    <definedName name="PARAGOMASCONTRA">#REF!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>'[54]mov. tierra'!$D$26</definedName>
    <definedName name="PDa">'[55]V.Tierras A'!$D$7</definedName>
    <definedName name="PDUCHA" localSheetId="0">#REF!</definedName>
    <definedName name="PDUCHA">#REF!</definedName>
    <definedName name="peon">'[28]O.M. y Salarios'!$G$39</definedName>
    <definedName name="PEONCARP" localSheetId="0">#REF!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RI" localSheetId="0">#REF!</definedName>
    <definedName name="PERI">#REF!</definedName>
    <definedName name="periche" localSheetId="0">#REF!</definedName>
    <definedName name="periche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co" localSheetId="0">#REF!</definedName>
    <definedName name="pico">#REF!</definedName>
    <definedName name="Piedra_de_Río" localSheetId="0">[9]Insumos!#REF!</definedName>
    <definedName name="Piedra_de_Río">[9]Insumos!#REF!</definedName>
    <definedName name="PIEDRA_GAVIONE_M3">'[31]MATERIALES LISTADO'!$D$12</definedName>
    <definedName name="Piedra_para_Encache" localSheetId="0">[9]Insumos!#REF!</definedName>
    <definedName name="Piedra_para_Encache">[9]Insumos!#REF!</definedName>
    <definedName name="piem" localSheetId="0">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 localSheetId="0">#REF!</definedName>
    <definedName name="PINO">#REF!</definedName>
    <definedName name="Pino_Bruto_Americano">[24]Insumos!$B$75:$D$75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Americano.1.4.12">[44]Insumos!$C$32</definedName>
    <definedName name="pinobruto">[26]MATERIALES!$G$33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ACRIEXT">[14]Ana!$F$4430</definedName>
    <definedName name="PINTACRIEXTAND">[14]Ana!$F$4443</definedName>
    <definedName name="PINTACRIINT">[14]Ana!$F$4436</definedName>
    <definedName name="PINTECO">[14]Ana!$F$4462</definedName>
    <definedName name="PINTEPOX">[14]Ana!$F$4450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[14]Ana!$F$4456</definedName>
    <definedName name="PINTMAN">[14]Ana!$F$4469</definedName>
    <definedName name="PINTMANAND">[14]Ana!$F$4477</definedName>
    <definedName name="PINTURA_ACRILICA_NOPAÑETE">[36]Analisis!$F$621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>#REF!</definedName>
    <definedName name="PISO01">[14]Ana!$F$4570</definedName>
    <definedName name="PISO09">[14]Ana!$F$4580</definedName>
    <definedName name="PISOADOCLAGRIS">[14]Ana!$F$4497</definedName>
    <definedName name="PISOADOCLAQUEM">[14]Ana!$F$4515</definedName>
    <definedName name="PISOADOCLAROJO">[14]Ana!$F$4506</definedName>
    <definedName name="PISOADOCOLGRIS">[14]Ana!$F$4524</definedName>
    <definedName name="PISOADOCOLROJO">[14]Ana!$F$4533</definedName>
    <definedName name="PISOADOMEDGRIS">[14]Ana!$F$4542</definedName>
    <definedName name="PISOADOMEDQUEM">[14]Ana!$F$4560</definedName>
    <definedName name="PISOADOMEDROJO">[14]Ana!$F$4551</definedName>
    <definedName name="PISOGRA1233030BCO">[14]Ana!$F$4616</definedName>
    <definedName name="PISOGRA1233030GRIS" localSheetId="0">#REF!</definedName>
    <definedName name="PISOGRA1233030GRIS">#REF!</definedName>
    <definedName name="PISOGRA1234040BCO">[14]Ana!$F$4634</definedName>
    <definedName name="PISOGRABOTI4040BCO">[14]Ana!$F$4589</definedName>
    <definedName name="PISOGRABOTI4040COL">[14]Ana!$F$4598</definedName>
    <definedName name="PISOGRAPROY4040">[14]Ana!$F$4607</definedName>
    <definedName name="PISOHFV10">[14]Ana!$F$4794</definedName>
    <definedName name="PISOLADEXAPEQ">[14]Ana!$F$4811</definedName>
    <definedName name="PISOLADFERIAPEQ">[14]Ana!$F$4819</definedName>
    <definedName name="PISOMOSROJ2525">[14]Ana!$F$4827</definedName>
    <definedName name="PISOPUL10">[14]Ana!$F$4803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l">[13]analisis!$G$2432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I_01" localSheetId="0">'[68]Labor FD1'!#REF!</definedName>
    <definedName name="PLANI_01">'[68]Labor FD1'!#REF!</definedName>
    <definedName name="PLANI_03" localSheetId="0">'[68]Labor FD1'!#REF!</definedName>
    <definedName name="PLANI_03">'[68]Labor FD1'!#REF!</definedName>
    <definedName name="PLANI_04" localSheetId="0">'[68]Labor FD1'!#REF!</definedName>
    <definedName name="PLANI_04">'[68]Labor FD1'!#REF!</definedName>
    <definedName name="PLANI_06" localSheetId="0">'[68]Labor FD1'!#REF!</definedName>
    <definedName name="PLANI_06">'[68]Labor FD1'!#REF!</definedName>
    <definedName name="PLANI_07" localSheetId="0">'[68]Labor FD1'!#REF!</definedName>
    <definedName name="PLANI_07">'[68]Labor FD1'!#REF!</definedName>
    <definedName name="PLANI_08" localSheetId="0">'[68]Labor FD1'!#REF!</definedName>
    <definedName name="PLANI_08">'[68]Labor FD1'!#REF!</definedName>
    <definedName name="PLANI_09" localSheetId="0">'[68]Labor FD1'!#REF!</definedName>
    <definedName name="PLANI_09">'[68]Labor FD1'!#REF!</definedName>
    <definedName name="PLANI_10" localSheetId="0">'[68]Labor FD1'!#REF!</definedName>
    <definedName name="PLANI_10">'[68]Labor FD1'!#REF!</definedName>
    <definedName name="PLANI_11" localSheetId="0">'[68]Labor FD1'!#REF!</definedName>
    <definedName name="PLANI_11">'[68]Labor FD1'!#REF!</definedName>
    <definedName name="PLANI_12" localSheetId="0">#REF!</definedName>
    <definedName name="PLANI_12">#REF!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TEA">[36]Analisis!$F$119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>[14]Ins!$E$584</definedName>
    <definedName name="Plom" localSheetId="0">[52]INSUMOS!#REF!</definedName>
    <definedName name="Plom">[52]INSUMOS!#REF!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WOOD" localSheetId="0">#REF!</definedName>
    <definedName name="PLYWOOD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cent.herram.equi.asfalto">'[18]Analisis Unitarios'!$K$11</definedName>
    <definedName name="porcent.herram.equi.mov.tier">'[18]Analisis Unitarios'!$K$7</definedName>
    <definedName name="porcent.herram.equi.obra.arte">'[18]Analisis Unitarios'!$K$9</definedName>
    <definedName name="porcent.herram.equi.obra.arte.tub">'[18]Analisis Unitarios'!$K$21</definedName>
    <definedName name="porcent.mat.gastable">'[18]Analisis Unitarios'!$K$13</definedName>
    <definedName name="porcentaje" localSheetId="0">[69]Presupuesto!#REF!</definedName>
    <definedName name="porcentaje">[69]Presupuesto!#REF!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>'[70]med.mov.de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_asiento_arena" localSheetId="0">#REF!</definedName>
    <definedName name="pre_asiento_arena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hormigon_124" localSheetId="0">#REF!</definedName>
    <definedName name="pre_hormigon_124">#REF!</definedName>
    <definedName name="pre_relleno" localSheetId="0">#REF!</definedName>
    <definedName name="pre_relleno">#REF!</definedName>
    <definedName name="Preaviso_despues_1año" localSheetId="0">#REF!</definedName>
    <definedName name="Preaviso_despues_1año">#REF!</definedName>
    <definedName name="Preaviso_despues_1mes" localSheetId="0">#REF!</definedName>
    <definedName name="Preaviso_despues_1mes">#REF!</definedName>
    <definedName name="Preaviso_despues_6mes" localSheetId="0">#REF!</definedName>
    <definedName name="Preaviso_despues_6mes">#REF!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s">[71]Precios!$A$4:$F$1576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 localSheetId="0">#REF!</definedName>
    <definedName name="PREPARARPISO">#REF!</definedName>
    <definedName name="PRESENT" localSheetId="0">'[68]Labor FD1'!#REF!</definedName>
    <definedName name="PRESENT">'[68]Labor FD1'!#REF!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a_mecla_tetraetilo" localSheetId="0">#REF!</definedName>
    <definedName name="Prima_mecla_tetraetilo">#REF!</definedName>
    <definedName name="PRIMERA">[64]Asfaltados!#REF!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VINCIA1" hidden="1">'[64]Resumen  (2)'!#REF!,'[64]Resumen  (2)'!#REF!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[72]peso!#REF!</definedName>
    <definedName name="prticos">[72]peso!#REF!</definedName>
    <definedName name="prticos_2">#N/A</definedName>
    <definedName name="prticos_3">#N/A</definedName>
    <definedName name="Prueba_en_Compactación_con_equipo" localSheetId="0">[9]Insumos!#REF!</definedName>
    <definedName name="Prueba_en_Compactación_con_equipo">[9]Insumos!#REF!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[14]Ana!$F$4986</definedName>
    <definedName name="PTAFRANCAOBAM2">[14]Ana!$C$4986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[14]Ana!$F$4957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[14]Ana!$C$4957</definedName>
    <definedName name="PTAPANCORPINO">[14]Ana!$F$4948</definedName>
    <definedName name="PTAPANCORPINOM2">[14]Ana!$C$4948</definedName>
    <definedName name="PTAPANESPCAOBA">[14]Ana!$F$4966</definedName>
    <definedName name="PTAPANESPCAOBAM2">[14]Ana!$C$4966</definedName>
    <definedName name="PTAPANVAIVENCAOBA">[14]Ana!$F$4974</definedName>
    <definedName name="PTAPANVAIVENCAOBAM2">[14]Ana!$C$4974</definedName>
    <definedName name="PTAPLY">[14]Ana!$F$4939</definedName>
    <definedName name="PTAPLYM2">[14]Ana!$C$4939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'[9]Análisis de Precios'!#REF!</definedName>
    <definedName name="PUCERAMICA15X15PARED">'[9]Análisis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'[9]Análisis de Precios'!#REF!</definedName>
    <definedName name="PUCISTERNA">'[9]Análisis de Precios'!#REF!</definedName>
    <definedName name="PUCOLUMNAS_C1">'[24]Análisis de Precios'!$F$210</definedName>
    <definedName name="PUCOLUMNAS_C10" localSheetId="0">'[9]Análisis de Precios'!#REF!</definedName>
    <definedName name="PUCOLUMNAS_C10">'[9]Análisis de Precios'!#REF!</definedName>
    <definedName name="PUCOLUMNAS_C11" localSheetId="0">'[9]Análisis de Precios'!#REF!</definedName>
    <definedName name="PUCOLUMNAS_C11">'[9]Análisis de Precios'!#REF!</definedName>
    <definedName name="PUCOLUMNAS_C12" localSheetId="0">'[9]Análisis de Precios'!#REF!</definedName>
    <definedName name="PUCOLUMNAS_C12">'[9]Análisis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'[9]Análisis de Precios'!#REF!</definedName>
    <definedName name="PUCOLUMNAS_C9">'[9]Análisis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'[9]Análisis de Precios'!#REF!</definedName>
    <definedName name="PUCONTEN">'[9]Análisis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[9]Insumos!#REF!</definedName>
    <definedName name="Puerta_Corred._Alum__Anod._Bce._Vid._Mart._Nor.">[9]Insumos!#REF!</definedName>
    <definedName name="Puerta_Corred._Alum__Anod._Bce._Vid._Transp." localSheetId="0">[9]Insumos!#REF!</definedName>
    <definedName name="Puerta_Corred._Alum__Anod._Bce._Vid._Transp.">[9]Insumos!#REF!</definedName>
    <definedName name="Puerta_Corred._Alum__Anod._Nor._Vid._Bce._Liso" localSheetId="0">[9]Insumos!#REF!</definedName>
    <definedName name="Puerta_Corred._Alum__Anod._Nor._Vid._Bce._Liso">[9]Insumos!#REF!</definedName>
    <definedName name="Puerta_Corred._Alum__Anod._Nor._Vid._Bce._Mart." localSheetId="0">[9]Insumos!#REF!</definedName>
    <definedName name="Puerta_Corred._Alum__Anod._Nor._Vid._Bce._Mart.">[9]Insumos!#REF!</definedName>
    <definedName name="Puerta_Corred._Alum__Anod._Nor._Vid._Transp." localSheetId="0">[9]Insumos!#REF!</definedName>
    <definedName name="Puerta_Corred._Alum__Anod._Nor._Vid._Transp.">[9]Insumos!#REF!</definedName>
    <definedName name="Puerta_corrediza___BCE._VID._TRANSP." localSheetId="0">[9]Insumos!#REF!</definedName>
    <definedName name="Puerta_corrediza___BCE._VID._TRANSP.">[9]Insumos!#REF!</definedName>
    <definedName name="Puerta_corrediza___BCE._VID._TRANSP._LISO" localSheetId="0">[9]Insumos!#REF!</definedName>
    <definedName name="Puerta_corrediza___BCE._VID._TRANSP._LISO">[9]Insumos!#REF!</definedName>
    <definedName name="Puerta_de_Pino_Apanelada" localSheetId="0">[9]Insumos!#REF!</definedName>
    <definedName name="Puerta_de_Pino_Apanelada">[9]Insumos!#REF!</definedName>
    <definedName name="PUERTA_PINO">[36]Analisis!$F$327</definedName>
    <definedName name="Puerta_Pino_Americano_Tratado" localSheetId="0">[9]Insumos!#REF!</definedName>
    <definedName name="Puerta_Pino_Americano_Tratado">[9]Insumos!#REF!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s_de_Pino_T_Francesa" localSheetId="0">[9]Insumos!#REF!</definedName>
    <definedName name="Puertas_de_Pino_T_Francesa">[9]Insumos!#REF!</definedName>
    <definedName name="Puertas_de_Plywood" localSheetId="0">[9]Insumos!#REF!</definedName>
    <definedName name="Puertas_de_Plywood">[9]Insumos!#REF!</definedName>
    <definedName name="Puertas_de_Plywood_3_16" localSheetId="0">[9]Insumos!#REF!</definedName>
    <definedName name="Puertas_de_Plywood_3_16">[9]Insumos!#REF!</definedName>
    <definedName name="Puertas_Pino_Apanelada" localSheetId="0">[9]Insumos!#REF!</definedName>
    <definedName name="Puertas_Pino_Apanelada">[9]Insumos!#REF!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_y_Brillado____De_Luxe">[24]Insumos!$B$241:$D$241</definedName>
    <definedName name="Pulido_y_Brillado_de_Piso" localSheetId="0">[9]Insumos!#REF!</definedName>
    <definedName name="Pulido_y_Brillado_de_Piso">[9]Insumos!#REF!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'[9]Análisis de Precios'!#REF!</definedName>
    <definedName name="PUMORTERO1_1">'[9]Análisis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'[9]Análisis de Precios'!#REF!</definedName>
    <definedName name="PUPAÑETETECHO">'[9]Análisis de Precios'!#REF!</definedName>
    <definedName name="PUPINTURAACRILICAEXTERIOR" localSheetId="0">'[9]Análisis de Precios'!#REF!</definedName>
    <definedName name="PUPINTURAACRILICAEXTERIOR">'[9]Análisis de Precios'!#REF!</definedName>
    <definedName name="PUPINTURAACRILICAINTERIOR" localSheetId="0">'[9]Análisis de Precios'!#REF!</definedName>
    <definedName name="PUPINTURAACRILICAINTERIOR">'[9]Análisis de Precios'!#REF!</definedName>
    <definedName name="PUPINTURACAL" localSheetId="0">'[9]Análisis de Precios'!#REF!</definedName>
    <definedName name="PUPINTURACAL">'[9]Análisis de Precios'!#REF!</definedName>
    <definedName name="PUPINTURAMANTENIMIENTO" localSheetId="0">'[9]Análisis de Precios'!#REF!</definedName>
    <definedName name="PUPINTURAMANTENIMIENTO">'[9]Análisis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'[9]Análisis de Precios'!#REF!</definedName>
    <definedName name="PUPISOCERAMICACRIOLLA20X20">'[9]Análisis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'[9]Análisis de Precios'!#REF!</definedName>
    <definedName name="PUSEPTICO">'[9]Análisis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'[9]Análisis de Precios'!#REF!</definedName>
    <definedName name="PUVIGA">'[9]Análisis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'[9]Análisis de Precios'!#REF!</definedName>
    <definedName name="PUZAPATACOMBINADA_C1_C12">'[9]Análisis de Precios'!#REF!</definedName>
    <definedName name="PUZAPATACOMBINADA_C1_C4" localSheetId="0">'[9]Análisis de Precios'!#REF!</definedName>
    <definedName name="PUZAPATACOMBINADA_C1_C4">'[9]Análisis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'[24]Análisis de Precios'!$F$201</definedName>
    <definedName name="PUZOCALOCERAMICACRIOLLADE20" localSheetId="0">'[9]Análisis de Precios'!#REF!</definedName>
    <definedName name="PUZOCALOCERAMICACRIOLLADE20">'[9]Análisis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>[14]Ins!$E$592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qq" hidden="1">#REF!</definedName>
    <definedName name="qqvarilla">'[41]Analisis Unit. '!$F$36</definedName>
    <definedName name="QUICIOGRA30BCO">[14]Ana!$F$4841</definedName>
    <definedName name="QUICIOGRA40BCO">[14]Ana!$F$4848</definedName>
    <definedName name="QUICIOGRABOTI40COL">[14]Ana!$F$4834</definedName>
    <definedName name="QUICIOLAD">[14]Ana!$F$4862</definedName>
    <definedName name="QUICIOMOS25ROJ">[14]Ana!$F$4855</definedName>
    <definedName name="QUIEBRASOLESVERTCONTRA" localSheetId="0">#REF!</definedName>
    <definedName name="QUIEBRASOLESVERTCONTRA">#REF!</definedName>
    <definedName name="R._SECO" localSheetId="0">[56]CPV_MGMG!#REF!</definedName>
    <definedName name="R._SECO">[56]CPV_MGMG!#REF!</definedName>
    <definedName name="R_" localSheetId="0">#REF!</definedName>
    <definedName name="R_">#REF!</definedName>
    <definedName name="rastra" localSheetId="0">'[20]Listado Equipos a utilizar'!#REF!</definedName>
    <definedName name="rastra">'[20]Listado Equipos a utilizar'!#REF!</definedName>
    <definedName name="rastrapuas" localSheetId="0">'[20]Listado Equipos a utilizar'!#REF!</definedName>
    <definedName name="rastrapuas">'[20]Listado Equipos a utilizar'!#REF!</definedName>
    <definedName name="RE" localSheetId="0">[73]A!#REF!</definedName>
    <definedName name="RE">[73]A!#REF!</definedName>
    <definedName name="Recursos_Metalicos">[74]Recursos!$B$1:$B$76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g.compac.rell">'[35]Costos Mano de Obra'!$O$13</definedName>
    <definedName name="reg.fro.niv.hormigon">'[18]Analisis Unitarios'!$F$110</definedName>
    <definedName name="reg.niv.hid.mat">'[18]Analisis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>'[35]Costos Mano de Obra'!$O$41</definedName>
    <definedName name="Regado_y_Compactación_Tosca___A_M" localSheetId="0">[9]Insumos!#REF!</definedName>
    <definedName name="Regado_y_Compactación_Tosca___A_M">[9]Insumos!#REF!</definedName>
    <definedName name="regi" localSheetId="0">'[75]Pasarela de L=60.00'!#REF!</definedName>
    <definedName name="regi">'[75]Pasarela de L=60.00'!#REF!</definedName>
    <definedName name="REGISTRO">#N/A</definedName>
    <definedName name="REGLA" localSheetId="0">#REF!</definedName>
    <definedName name="REGLA">#REF!</definedName>
    <definedName name="Regla_para_Pañete____Preparada">[24]Insumos!$B$76:$D$76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l.caliche">'[35]Insumos materiales'!$J$32</definedName>
    <definedName name="RELLENO">[36]Analisis!$F$74</definedName>
    <definedName name="RELLENO_PRESTAMO">'[40]Analisis BC'!$H$32</definedName>
    <definedName name="RELLENOCAL">[14]Ana!$F$5008</definedName>
    <definedName name="RELLENOCALEQ">[14]Ana!$F$5015</definedName>
    <definedName name="RELLENOCALGRAN">[14]Ana!$F$5022</definedName>
    <definedName name="RELLENOCALGRANEQ">[14]Ana!$F$5030</definedName>
    <definedName name="RELLENOGRAN">[14]Ana!$F$4995</definedName>
    <definedName name="RELLENOGRANEQ">[14]Ana!$F$5002</definedName>
    <definedName name="RELLENOGRANZOTECONTRA" localSheetId="0">#REF!</definedName>
    <definedName name="RELLENOGRANZOTECONTRA">#REF!</definedName>
    <definedName name="RELLENOREP">[14]Ana!$F$5035</definedName>
    <definedName name="RELLENOREPEQ">[14]Ana!$F$5041</definedName>
    <definedName name="Remoción_de_Capa_Vegetal" localSheetId="0">[9]Insumos!#REF!</definedName>
    <definedName name="Remoción_de_Capa_Vegetal">[9]Insumos!#REF!</definedName>
    <definedName name="REMOCIONCVMANO">[14]Ana!$F$5045</definedName>
    <definedName name="REMREINSTTRANSFCONTRA" localSheetId="0">#REF!</definedName>
    <definedName name="REMREINSTTRANSFCONTRA">#REF!</definedName>
    <definedName name="rend.retro.3m">'[18]Analisis Unitarios'!$E$528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[14]Ana!$F$392</definedName>
    <definedName name="REPLANTEO">[14]Ana!$F$5059</definedName>
    <definedName name="REPLANTEOM">[14]Ana!$F$5060</definedName>
    <definedName name="REPLANTEOM2" localSheetId="0">#REF!</definedName>
    <definedName name="REPLANTEOM2">#REF!</definedName>
    <definedName name="RESANE">[14]Ana!$F$380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CER01">[14]Ana!$F$5072</definedName>
    <definedName name="REVCER09">[14]Ana!$F$5080</definedName>
    <definedName name="REVLAD248">[14]Ana!$F$5093</definedName>
    <definedName name="REVLADBIS228">[14]Ana!$F$5086</definedName>
    <definedName name="RID" localSheetId="0">[76]Metrados!#REF!</definedName>
    <definedName name="RID">[76]Metrados!#REF!</definedName>
    <definedName name="ROBLEBRA" localSheetId="0">#REF!</definedName>
    <definedName name="ROBLEBRA">#REF!</definedName>
    <definedName name="rodillo" localSheetId="0">'[20]Listado Equipos a utilizar'!#REF!</definedName>
    <definedName name="rodillo">'[20]Listado Equipos a utilizar'!#REF!</definedName>
    <definedName name="rodneu" localSheetId="0">'[20]Listado Equipos a utilizar'!#REF!</definedName>
    <definedName name="rodneu">'[20]Listado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USTICO" localSheetId="0">#REF!</definedName>
    <definedName name="RUSTICO">#REF!</definedName>
    <definedName name="RUT" localSheetId="0">[76]Metrados!#REF!</definedName>
    <definedName name="RUT">[76]Metrados!#REF!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" localSheetId="0">#REF!</definedName>
    <definedName name="s">#REF!</definedName>
    <definedName name="SALARIO">'[32]Mano de Obra'!$D$4</definedName>
    <definedName name="Salario_Minimo" localSheetId="0">#REF!</definedName>
    <definedName name="Salario_Minimo">#REF!</definedName>
    <definedName name="SALCAL">[14]Ana!$F$3444</definedName>
    <definedName name="SALTEL">[14]Ana!$F$3454</definedName>
    <definedName name="SALTO" localSheetId="0">#REF!</definedName>
    <definedName name="SALTO">#REF!</definedName>
    <definedName name="salud" localSheetId="0">[10]A!#REF!</definedName>
    <definedName name="salud">[10]A!#REF!</definedName>
    <definedName name="SDFSDD" localSheetId="0">#REF!</definedName>
    <definedName name="SDFSDD">#REF!</definedName>
    <definedName name="Seguetas____Ultra" localSheetId="0">[9]Insumos!#REF!</definedName>
    <definedName name="Seguetas____Ultra">[9]Insumos!#REF!</definedName>
    <definedName name="SEGUNDA">[64]Asfaltados!#REF!</definedName>
    <definedName name="Seguro_patronal" localSheetId="0">#REF!</definedName>
    <definedName name="Seguro_patronal">#REF!</definedName>
    <definedName name="Seguro_PF" localSheetId="0">#REF!</definedName>
    <definedName name="Seguro_PF">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PTICOCAL">[14]Ana!$F$3709</definedName>
    <definedName name="SEPTICOROC">[14]Ana!$F$3724</definedName>
    <definedName name="SEPTICOTIE">[14]Ana!$F$3739</definedName>
    <definedName name="Sereno_Mes">[33]MO!$B$16</definedName>
    <definedName name="Servicio.Vaciado.con.bomba">'[35]Insumos materiales'!$J$45</definedName>
    <definedName name="SHEET_PRINT" localSheetId="0">#REF!</definedName>
    <definedName name="SHEET_PRINT">#REF!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[14]Ana!$F$3331</definedName>
    <definedName name="solap" localSheetId="0">#REF!</definedName>
    <definedName name="solap">#REF!</definedName>
    <definedName name="solvente" localSheetId="0">#REF!</definedName>
    <definedName name="solvente">#REF!</definedName>
    <definedName name="SSO" localSheetId="0">#REF!</definedName>
    <definedName name="SSO">#REF!</definedName>
    <definedName name="SSO_PARCIAL" localSheetId="0">#REF!</definedName>
    <definedName name="SSO_PARCIAL">#REF!</definedName>
    <definedName name="SUB" localSheetId="0">#REF!</definedName>
    <definedName name="SUB">#REF!</definedName>
    <definedName name="SUB_2">#N/A</definedName>
    <definedName name="SUB_3">#N/A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>#N/A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pintura">'[35]Costos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'[18]Analisis Unitarios'!$E$614</definedName>
    <definedName name="sum.coloc.tub.18">'[18]Analisis Unitarios'!$E$1116</definedName>
    <definedName name="sum.coloc.tub.21">'[18]Analisis Unitarios'!$E$1068</definedName>
    <definedName name="sum.coloc.tub.24">'[18]Analisis Unitarios'!$E$1021</definedName>
    <definedName name="sum.coloc.tub.42">'[18]Analisis Unitarios'!$E$925</definedName>
    <definedName name="sum.coloc.tub.60">'[18]Analisis Unitarios'!$E$829</definedName>
    <definedName name="sum.coloc.tub.8">'[18]Analisis Unitarios'!$E$1164</definedName>
    <definedName name="Sum_agua_fresca" localSheetId="0">#REF!</definedName>
    <definedName name="Sum_agua_fresca">#REF!</definedName>
    <definedName name="Suministro_y_Regado_de_Tierra_Negra" localSheetId="0">[9]Insumos!#REF!</definedName>
    <definedName name="Suministro_y_Regado_de_Tierra_Negra">[9]Insumos!#REF!</definedName>
    <definedName name="SUMINISTROS" localSheetId="0">#REF!</definedName>
    <definedName name="SUMINISTROS">#REF!</definedName>
    <definedName name="t" localSheetId="0">Todas las Hojas !$A$1:$G$3</definedName>
    <definedName name="t">Todas las Hojas !$A$1:$G$3</definedName>
    <definedName name="TABIQUESBAÑOSM2CONTRA" localSheetId="0">#REF!</definedName>
    <definedName name="TABIQUESBAÑOSM2CONTRA">#REF!</definedName>
    <definedName name="TABLESTACADO" localSheetId="0">'[77]Ana.precios un'!#REF!</definedName>
    <definedName name="TABLESTACADO">'[77]Ana.precios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jeta_comisariato" localSheetId="0">#REF!</definedName>
    <definedName name="tarjeta_comisariato">#REF!</definedName>
    <definedName name="TARUGO" localSheetId="0">#REF!</definedName>
    <definedName name="TARUGO">#REF!</definedName>
    <definedName name="tasa" localSheetId="0">#REF!</definedName>
    <definedName name="tasa">#REF!</definedName>
    <definedName name="TC">'[32]Mano de Obra'!$D$14</definedName>
    <definedName name="TCPI">[12]MOJornal!$D$70</definedName>
    <definedName name="TECHO_ZINC">[36]Analisis!$F$641</definedName>
    <definedName name="TECHOASBTIJPIN">[14]Ana!$F$5107</definedName>
    <definedName name="TECHOTEJASFFORROCAO">[14]Ana!$F$5131</definedName>
    <definedName name="TECHOTEJASFFORROCED">[14]Ana!$F$5155</definedName>
    <definedName name="TECHOTEJASFFORROPINTRA">[14]Ana!$F$5179</definedName>
    <definedName name="TECHOTEJASFFORROROBBRA">[14]Ana!$F$5203</definedName>
    <definedName name="TECHOTEJCURVFORROCAO">[14]Ana!$F$5230</definedName>
    <definedName name="TECHOTEJCURVFORROCED">[14]Ana!$F$5257</definedName>
    <definedName name="TECHOTEJCURVFORROPINTRA">[14]Ana!$F$5284</definedName>
    <definedName name="TECHOTEJCURVFORROROBBRA">[14]Ana!$F$5311</definedName>
    <definedName name="TECHOTEJCURVSOBREFINO">[14]Ana!$F$5321</definedName>
    <definedName name="TECHOTEJCURVTIJPIN">[14]Ana!$F$5333</definedName>
    <definedName name="TECHOZIN26TIJPIN">[14]Ana!$F$5344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etuii" localSheetId="0">#REF!</definedName>
    <definedName name="tetuii">#REF!</definedName>
    <definedName name="Textordguard_sb" localSheetId="0">#REF!</definedName>
    <definedName name="Textordguard_sb">#REF!</definedName>
    <definedName name="Textrodguadia_SN" localSheetId="0">#REF!</definedName>
    <definedName name="Textrodguadia_SN">#REF!</definedName>
    <definedName name="THINNER" localSheetId="0">#REF!</definedName>
    <definedName name="THINNER">#REF!</definedName>
    <definedName name="tie" localSheetId="0">#REF!</definedName>
    <definedName name="tie">#REF!</definedName>
    <definedName name="tiempo.capataz">'[18]Analisis Unitarios'!$K$5</definedName>
    <definedName name="tiempo.giro.180grados.retro.exc.4.5m">'[18]Analisis Unitarios'!$E$406</definedName>
    <definedName name="tiempo.giro.90grados.retro.carguio.3m">'[18]Analisis Unitarios'!$E$442</definedName>
    <definedName name="tiempo.sereno">'[18]Analisis Unitarios'!$K$4</definedName>
    <definedName name="Tiempo_reposo_comida" localSheetId="0">#REF!</definedName>
    <definedName name="Tiempo_reposo_comida">#REF!</definedName>
    <definedName name="Tiempo_viaje_Nocturno" localSheetId="0">#REF!</definedName>
    <definedName name="Tiempo_viaje_Nocturno">#REF!</definedName>
    <definedName name="TIMBRE">[14]Ana!$F$3465</definedName>
    <definedName name="TINACOS" localSheetId="0">#REF!</definedName>
    <definedName name="TINACOS">#REF!</definedName>
    <definedName name="TIT_GG" localSheetId="0">#REF!</definedName>
    <definedName name="TIT_GG">#REF!</definedName>
    <definedName name="_xlnm.Print_Titles" localSheetId="0">PRESUPUESTO!$1:$18</definedName>
    <definedName name="_xlnm.Print_Titles">#REF!</definedName>
    <definedName name="tiza" localSheetId="0">#REF!</definedName>
    <definedName name="tiza">#REF!</definedName>
    <definedName name="TNC">'[1]Mano Obra'!$D$17</definedName>
    <definedName name="TNCPI">[12]MOJornal!$D$80</definedName>
    <definedName name="TO" localSheetId="0">[10]A!#REF!</definedName>
    <definedName name="TO">[10]A!#REF!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ny" localSheetId="0">'[75]Pasarela de L=60.00'!#REF!</definedName>
    <definedName name="tony">'[75]Pasarela de L=60.00'!#REF!</definedName>
    <definedName name="Tope_de_Marmolite_C_Normal" localSheetId="0">[9]Insumos!#REF!</definedName>
    <definedName name="Tope_de_Marmolite_C_Normal">[9]Insumos!#REF!</definedName>
    <definedName name="TOPEMARMOLITE" localSheetId="0">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sca" localSheetId="0">[9]Insumos!#REF!</definedName>
    <definedName name="Tosca">[9]Insumos!#REF!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D">[42]EQUIPOS!$D$14</definedName>
    <definedName name="tractorm" localSheetId="0">'[20]Listado Equipos a utilizar'!#REF!</definedName>
    <definedName name="tractorm">'[20]Listado Equipos a utilizar'!#REF!</definedName>
    <definedName name="TRAGRACAL">[14]Ana!$F$4314</definedName>
    <definedName name="TRAGRAROC">[14]Ana!$F$4323</definedName>
    <definedName name="TRAGRATIE">[14]Ana!$F$4332</definedName>
    <definedName name="TRANINSTVENTYPTA" localSheetId="0">#REF!</definedName>
    <definedName name="TRANINSTVENTYPTA">#REF!</definedName>
    <definedName name="TRANSF750KVACONTRA" localSheetId="0">#REF!</definedName>
    <definedName name="TRANSF750KVACONTRA">#REF!</definedName>
    <definedName name="TRANSMINBARRO" localSheetId="0">#REF!</definedName>
    <definedName name="TRANSMINBARRO">#REF!</definedName>
    <definedName name="transpasf" localSheetId="0">'[20]Listado Equipos a utilizar'!#REF!</definedName>
    <definedName name="transpasf">'[20]Listado Equipos a utilizar'!#REF!</definedName>
    <definedName name="transporte">'[28]Resumen Precio Equipos'!$C$30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'[14]Ins 2'!$E$51</definedName>
    <definedName name="TRIPLESEAL" localSheetId="0">#REF!</definedName>
    <definedName name="TRIPLESEAL">#REF!</definedName>
    <definedName name="truct" localSheetId="0">[28]Materiales!#REF!</definedName>
    <definedName name="truct">[28]Materiales!#REF!</definedName>
    <definedName name="tub6x14">[13]analisis!$G$2304</definedName>
    <definedName name="tub8x12">[13]analisis!$G$2313</definedName>
    <definedName name="tub8x516">[13]analisis!$G$2322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v_Mayor_1.5h" localSheetId="0">#REF!</definedName>
    <definedName name="Tv_Mayor_1.5h">#REF!</definedName>
    <definedName name="Tv_MENOR_1.5H" localSheetId="0">#REF!</definedName>
    <definedName name="Tv_MENOR_1.5H">#REF!</definedName>
    <definedName name="tvmenor90min" localSheetId="0">'[63]CCP,LEYES, Y DEC.'!#REF!</definedName>
    <definedName name="tvmenor90min">'[63]CCP,LEYES, Y DEC.'!#REF!</definedName>
    <definedName name="ud" localSheetId="0">#REF!</definedName>
    <definedName name="ud">#REF!</definedName>
    <definedName name="UD." localSheetId="0">#REF!</definedName>
    <definedName name="UD.">#REF!</definedName>
    <definedName name="UNIDAD" localSheetId="0">#REF!</definedName>
    <definedName name="UNIDAD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" localSheetId="0">#REF!</definedName>
    <definedName name="us">#REF!</definedName>
    <definedName name="uso.vibrador">'[35]Costos Mano de Obra'!$O$42</definedName>
    <definedName name="usos" localSheetId="0">#REF!</definedName>
    <definedName name="usos">#REF!</definedName>
    <definedName name="Utilidades" localSheetId="0">#REF!</definedName>
    <definedName name="Utilidades">#REF!</definedName>
    <definedName name="v">[21]Analisis!$F$208</definedName>
    <definedName name="Vacaciones_fracionadas" localSheetId="0">#REF!</definedName>
    <definedName name="Vacaciones_fracionadas">#REF!</definedName>
    <definedName name="VACC">[15]Precio!$F$31</definedName>
    <definedName name="vaciado" localSheetId="0">#REF!</definedName>
    <definedName name="vaciado">#REF!</definedName>
    <definedName name="VACIADOAMANO">[14]Ana!$F$3213</definedName>
    <definedName name="VACZ">[15]Precio!$F$30</definedName>
    <definedName name="VAIVEN" localSheetId="0">#REF!</definedName>
    <definedName name="VAIVEN">#REF!</definedName>
    <definedName name="VALOR" localSheetId="0">#REF!</definedName>
    <definedName name="VALOR">#REF!</definedName>
    <definedName name="valor2" localSheetId="0">[8]Analisis!#REF!</definedName>
    <definedName name="valor2">[8]Analisis!#REF!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rias" localSheetId="0">[52]INSUMOS!#REF!</definedName>
    <definedName name="Varias">[52]INSUMOS!#REF!</definedName>
    <definedName name="varillas" localSheetId="0">#REF!</definedName>
    <definedName name="varillas">#REF!</definedName>
    <definedName name="varillas_2">#N/A</definedName>
    <definedName name="varillas_3">#N/A</definedName>
    <definedName name="VCOLGANTE1590" localSheetId="0">#REF!</definedName>
    <definedName name="VCOLGANTE1590">#REF!</definedName>
    <definedName name="vehicular" localSheetId="0">#REF!</definedName>
    <definedName name="vehicular">#REF!</definedName>
    <definedName name="Vent._Corred._Alum._Nat._Pint._Polvo_Vid._Transp." localSheetId="0">[9]Insumos!#REF!</definedName>
    <definedName name="Vent._Corred._Alum._Nat._Pint._Polvo_Vid._Transp.">[9]Insumos!#REF!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NTANAS">[36]Analisis!$F$333</definedName>
    <definedName name="VERGRAGRI">[14]Ana!$F$4355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IA" localSheetId="0">[56]CPV_MGMG!#REF!</definedName>
    <definedName name="VIA">[56]CPV_MGMG!#REF!</definedName>
    <definedName name="Vibroquín_Color_40_x40" localSheetId="0">[9]Insumos!#REF!</definedName>
    <definedName name="Vibroquín_Color_40_x40">[9]Insumos!#REF!</definedName>
    <definedName name="Vibroquín_Gris_40_x40" localSheetId="0">[9]Insumos!#REF!</definedName>
    <definedName name="Vibroquín_Gris_40_x40">[9]Insumos!#REF!</definedName>
    <definedName name="VIGA_AMARRE_0.15X0.20">[36]Analisis!$F$591</definedName>
    <definedName name="vigas" localSheetId="0">#REF!</definedName>
    <definedName name="vigas">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OLINAR1CARA" localSheetId="0">#REF!</definedName>
    <definedName name="VIOLINAR1CARA">#REF!</definedName>
    <definedName name="VLP">[15]Precio!$F$41</definedName>
    <definedName name="volteobote" localSheetId="0">'[20]Listado Equipos a utilizar'!#REF!</definedName>
    <definedName name="volteobote">'[20]Listado Equipos a utilizar'!#REF!</definedName>
    <definedName name="volteobotela" localSheetId="0">'[20]Listado Equipos a utilizar'!#REF!</definedName>
    <definedName name="volteobotela">'[20]Listado Equipos a utilizar'!#REF!</definedName>
    <definedName name="volteobotelargo" localSheetId="0">'[20]Listado Equipos a utilizar'!#REF!</definedName>
    <definedName name="volteobotelargo">'[20]Listado Equipos a utilizar'!#REF!</definedName>
    <definedName name="VP" localSheetId="0">[78]analisis1!#REF!</definedName>
    <definedName name="VP">[78]analisis1!#REF!</definedName>
    <definedName name="VSALALUMBCOMAN">[14]Ana!$F$5386</definedName>
    <definedName name="VSALALUMBCOPAL">[14]Ana!$F$5410</definedName>
    <definedName name="VSALALUMBROMAN">[14]Ana!$F$5392</definedName>
    <definedName name="VSALALUMBROVBROMAN">[14]Ana!$F$5398</definedName>
    <definedName name="VSALALUMNATVBROPAL">[14]Ana!$F$5416</definedName>
    <definedName name="VSALALUMNATVCMAN">[14]Ana!$F$5380</definedName>
    <definedName name="VSALALUMNATVCPAL">[14]Ana!$F$5404</definedName>
    <definedName name="VUELO10" localSheetId="0">#REF!</definedName>
    <definedName name="VUELO10">#REF!</definedName>
    <definedName name="VVC">[15]Precio!$F$39</definedName>
    <definedName name="VXCSD" localSheetId="0">#REF!</definedName>
    <definedName name="VXCSD">#REF!</definedName>
    <definedName name="W" localSheetId="0">#REF!</definedName>
    <definedName name="W">#REF!</definedName>
    <definedName name="W10X12">[13]analisis!$G$1534</definedName>
    <definedName name="W14X22">[13]analisis!$G$1637</definedName>
    <definedName name="W16X26">[13]analisis!$G$1814</definedName>
    <definedName name="W18X40">[13]analisis!$G$1872</definedName>
    <definedName name="W27X84">[13]analisis!$G$1977</definedName>
    <definedName name="w6x9">[13]analisis!$G$1453</definedName>
    <definedName name="WARE" localSheetId="0">'[29]ANALISIS STO DGO'!#REF!</definedName>
    <definedName name="WARE">'[29]ANALISIS STO DGO'!#REF!</definedName>
    <definedName name="ware." localSheetId="0">'[29]ANALISIS STO DGO'!#REF!</definedName>
    <definedName name="ware.">'[29]ANALISIS STO DGO'!#REF!</definedName>
    <definedName name="ware.1" localSheetId="0">'[29]ANALISIS STO DGO'!#REF!</definedName>
    <definedName name="ware.1">'[29]ANALISIS STO DGO'!#REF!</definedName>
    <definedName name="WAREHOUSE" localSheetId="0">'[29]ANALISIS STO DGO'!#REF!</definedName>
    <definedName name="WAREHOUSE">'[29]ANALISIS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imaldy" localSheetId="0">'[29]ANALISIS STO DGO'!#REF!</definedName>
    <definedName name="Wimaldy">'[29]ANALISIS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Y" localSheetId="0">#REF!</definedName>
    <definedName name="Y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#REF!</definedName>
    <definedName name="YO">#REF!</definedName>
    <definedName name="Z_9A3522A0_098C_11D1_B2CE_00609734012D_.wvu.Cols" hidden="1">[64]Asfaltados!#REF!,[64]Asfaltados!$C:$C</definedName>
    <definedName name="Z_9A3522A0_098C_11D1_B2CE_00609734012D_.wvu.Rows" hidden="1">[64]Asfaltados!#REF!</definedName>
    <definedName name="Z_9A3522F6_098C_11D1_B2CE_00609734012D_.wvu.Cols" hidden="1">[64]Asfaltados!#REF!,[64]Asfaltados!$C:$C</definedName>
    <definedName name="Z_9A3522F6_098C_11D1_B2CE_00609734012D_.wvu.Rows" hidden="1">[64]Asfaltados!#REF!</definedName>
    <definedName name="Z_D4EB2FC0_097D_11D1_B2CE_00609734012D_.wvu.Cols" hidden="1">[64]Asfaltados!#REF!,[64]Asfaltados!$C:$C</definedName>
    <definedName name="Z_D4EB2FC0_097D_11D1_B2CE_00609734012D_.wvu.Rows" hidden="1">[64]Asfaltados!#REF!,[64]Asfaltados!#REF!</definedName>
    <definedName name="Z_D4EB2FC1_097D_11D1_B2CE_00609734012D_.wvu.Cols" hidden="1">[64]Asfaltados!#REF!,[64]Asfaltados!$C:$C</definedName>
    <definedName name="Z_D4EB2FC1_097D_11D1_B2CE_00609734012D_.wvu.Rows" hidden="1">[64]Asfaltados!#REF!,[64]Asfaltados!#REF!</definedName>
    <definedName name="ZABALETAPISO">[14]Ana!$F$4866</definedName>
    <definedName name="ZABALETATECHO">[14]Ana!$F$5372</definedName>
    <definedName name="zap.muro6">'[41]Analisis Unit. '!$D$213</definedName>
    <definedName name="zapata">'[9]caseta de planta'!$C:$C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ócalo_de_Cerámica_Criolla_de_33___1era">[24]Insumos!$B$42:$D$42</definedName>
    <definedName name="zocalobotichinorojo" localSheetId="0">#REF!</definedName>
    <definedName name="zocalobotichinorojo">#REF!</definedName>
    <definedName name="ZOCESCGRAPROYAL">[14]Ana!$F$4892</definedName>
    <definedName name="ZOCGRA30BCO">[14]Ana!$F$4899</definedName>
    <definedName name="ZOCGRA30GRIS">[14]Ana!$F$4906</definedName>
    <definedName name="ZOCGRA40BCO">[14]Ana!$F$4913</definedName>
    <definedName name="ZOCGRABOTI40BCO">[14]Ana!$F$4873</definedName>
    <definedName name="ZOCGRABOTI40COL">[14]Ana!$F$4880</definedName>
    <definedName name="ZOCGRAPROYAL40">[14]Ana!$F$4887</definedName>
    <definedName name="ZOCLAD28">[14]Ana!$F$4920</definedName>
    <definedName name="ZOCMOSROJ25">[14]Ana!$F$4927</definedName>
    <definedName name="ZONA1" localSheetId="0">#REF!</definedName>
    <definedName name="ZONA1">#REF!</definedName>
    <definedName name="ZONA12" localSheetId="0">#REF!</definedName>
    <definedName name="ZONA12">#REF!</definedName>
    <definedName name="ZONA2" localSheetId="0">#REF!</definedName>
    <definedName name="ZONA2">#REF!</definedName>
    <definedName name="ZONA3" localSheetId="0">#REF!</definedName>
    <definedName name="ZONA3">#REF!</definedName>
    <definedName name="ZONA4" localSheetId="0">#REF!</definedName>
    <definedName name="ZONA4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1" i="187" l="1"/>
  <c r="E119" i="187"/>
  <c r="G77" i="187" l="1"/>
  <c r="D84" i="187" l="1"/>
  <c r="D88" i="187" l="1"/>
  <c r="D86" i="187"/>
  <c r="D85" i="187"/>
  <c r="F73" i="187" l="1"/>
  <c r="F88" i="187" l="1"/>
  <c r="G96" i="187" s="1"/>
  <c r="F85" i="187" l="1"/>
  <c r="F84" i="187" l="1"/>
  <c r="G95" i="187" l="1"/>
  <c r="F52" i="187" l="1"/>
  <c r="F86" i="187"/>
  <c r="F40" i="187" l="1"/>
  <c r="F37" i="187" l="1"/>
  <c r="F39" i="187"/>
  <c r="F23" i="187"/>
  <c r="F41" i="187"/>
  <c r="F38" i="187"/>
  <c r="F42" i="187"/>
  <c r="F21" i="187" l="1"/>
  <c r="F22" i="187" l="1"/>
  <c r="G23" i="187" s="1"/>
  <c r="F62" i="187" l="1"/>
  <c r="F27" i="187" l="1"/>
  <c r="F58" i="187"/>
  <c r="F30" i="187"/>
  <c r="F87" i="187"/>
  <c r="F44" i="187"/>
  <c r="F33" i="187"/>
  <c r="G88" i="187" l="1"/>
  <c r="G90" i="187" s="1"/>
  <c r="F35" i="187"/>
  <c r="F51" i="187"/>
  <c r="G52" i="187" s="1"/>
  <c r="F34" i="187"/>
  <c r="F63" i="187"/>
  <c r="F26" i="187"/>
  <c r="F31" i="187"/>
  <c r="G99" i="187" l="1"/>
  <c r="G93" i="187"/>
  <c r="G100" i="187"/>
  <c r="G98" i="187"/>
  <c r="G91" i="187"/>
  <c r="G92" i="187" s="1"/>
  <c r="G94" i="187"/>
  <c r="G97" i="187"/>
  <c r="F61" i="187"/>
  <c r="G63" i="187" s="1"/>
  <c r="F48" i="187"/>
  <c r="F28" i="187"/>
  <c r="G101" i="187" l="1"/>
  <c r="G102" i="187" s="1"/>
  <c r="F47" i="187"/>
  <c r="G48" i="187" s="1"/>
  <c r="F55" i="187" l="1"/>
  <c r="F43" i="187" l="1"/>
  <c r="G44" i="187" s="1"/>
  <c r="F57" i="187" l="1"/>
  <c r="G58" i="187" s="1"/>
  <c r="G65" i="187" s="1"/>
  <c r="G73" i="187" l="1"/>
  <c r="G69" i="187" l="1"/>
  <c r="G72" i="187"/>
  <c r="G70" i="187"/>
  <c r="G68" i="187"/>
  <c r="G74" i="187"/>
  <c r="G66" i="187"/>
  <c r="G71" i="187"/>
  <c r="G76" i="187"/>
  <c r="G67" i="187" l="1"/>
  <c r="G78" i="187" s="1"/>
  <c r="G79" i="187" s="1"/>
  <c r="G104" i="187" s="1"/>
</calcChain>
</file>

<file path=xl/sharedStrings.xml><?xml version="1.0" encoding="utf-8"?>
<sst xmlns="http://schemas.openxmlformats.org/spreadsheetml/2006/main" count="188" uniqueCount="142">
  <si>
    <t>CANTIDAD</t>
  </si>
  <si>
    <t>RD$</t>
  </si>
  <si>
    <t>M3N</t>
  </si>
  <si>
    <t>III</t>
  </si>
  <si>
    <t>IV</t>
  </si>
  <si>
    <t>V</t>
  </si>
  <si>
    <t>M3E-KM</t>
  </si>
  <si>
    <t>ML</t>
  </si>
  <si>
    <t>M3</t>
  </si>
  <si>
    <t>UD</t>
  </si>
  <si>
    <t>PA</t>
  </si>
  <si>
    <t>M3C</t>
  </si>
  <si>
    <t>P.A</t>
  </si>
  <si>
    <t>M2</t>
  </si>
  <si>
    <t>P.A.</t>
  </si>
  <si>
    <t>VII</t>
  </si>
  <si>
    <t>VI</t>
  </si>
  <si>
    <t>SUB-BASE Y BASE</t>
  </si>
  <si>
    <t>l</t>
  </si>
  <si>
    <t>ll</t>
  </si>
  <si>
    <t>Escarificación de superficie</t>
  </si>
  <si>
    <t>CAPA DE RODADURA</t>
  </si>
  <si>
    <t>ESTRUCTURAS Y PUENTES</t>
  </si>
  <si>
    <t>DEPARTAMENTO DE PRESUPUESTO Y ANÁLISIS DE COSTOS DE INFRAESTRUCTURAS VIALES</t>
  </si>
  <si>
    <t>HA</t>
  </si>
  <si>
    <t>NOTAS:</t>
  </si>
  <si>
    <t>a) Con equipo</t>
  </si>
  <si>
    <t>5.6.3</t>
  </si>
  <si>
    <t>4.2.1</t>
  </si>
  <si>
    <t>MINISTERIO  DE OBRAS PUBLICAS Y COMUNICACIONES</t>
  </si>
  <si>
    <t>Gastos Administrativos</t>
  </si>
  <si>
    <t>Transporte de equipos</t>
  </si>
  <si>
    <t>DIRECCIÓN GENERAL DE ESTUDIOS, DISEÑOS DE INFRAESTRUCTURAS Y PRESUPUESTOS</t>
  </si>
  <si>
    <t>PRESUP. No.</t>
  </si>
  <si>
    <t>FECHA:</t>
  </si>
  <si>
    <t>NO.</t>
  </si>
  <si>
    <t>PARTIDAS</t>
  </si>
  <si>
    <t>P.U. RD$</t>
  </si>
  <si>
    <t>VALOR RD$</t>
  </si>
  <si>
    <t>SUB-TOTAL RD$</t>
  </si>
  <si>
    <t>TRABAJOS GENERALES</t>
  </si>
  <si>
    <t>1.1.1</t>
  </si>
  <si>
    <t>1.2.1</t>
  </si>
  <si>
    <t>1.4.1</t>
  </si>
  <si>
    <t>Campamento</t>
  </si>
  <si>
    <t>2.3.4</t>
  </si>
  <si>
    <t>2.3.6</t>
  </si>
  <si>
    <t>Relleno:</t>
  </si>
  <si>
    <t>2.4.1</t>
  </si>
  <si>
    <t>2.4.2</t>
  </si>
  <si>
    <t>2.5.2</t>
  </si>
  <si>
    <t>5.2.10</t>
  </si>
  <si>
    <t>5.6.1</t>
  </si>
  <si>
    <t>Muro de gaviones tipo caja de fabrica:</t>
  </si>
  <si>
    <t>Malla geotextil</t>
  </si>
  <si>
    <t>7.8.4</t>
  </si>
  <si>
    <t xml:space="preserve"> SUB-TOTAL GENERAL </t>
  </si>
  <si>
    <t xml:space="preserve">Seguros y Fianzas </t>
  </si>
  <si>
    <t>Supervisión y Fiscalización</t>
  </si>
  <si>
    <t>Imprevisto</t>
  </si>
  <si>
    <t>Ley 6/86</t>
  </si>
  <si>
    <t>Codia</t>
  </si>
  <si>
    <t>Control de Calidad</t>
  </si>
  <si>
    <t>Letrero en Obra</t>
  </si>
  <si>
    <t>Estudio y Diseño</t>
  </si>
  <si>
    <t>TOTAL GASTOS INDIRECTOS</t>
  </si>
  <si>
    <t xml:space="preserve">TOTAL GENERAL PRESUPUESTO </t>
  </si>
  <si>
    <t>I</t>
  </si>
  <si>
    <t>II</t>
  </si>
  <si>
    <t>El Gasto de Imprevisto solo puede ser utilizado con previa autorización de este Ministerio.</t>
  </si>
  <si>
    <t>La Limpieza Final será requisito indispensable para la formal recepción de la obra.</t>
  </si>
  <si>
    <t>R.D.$</t>
  </si>
  <si>
    <t>Dirección Técnica</t>
  </si>
  <si>
    <t>Itbis de la Dirección Técnica</t>
  </si>
  <si>
    <t>Transporte de Equipos, Letreros en Obra se pagarían a presentación de facturas.</t>
  </si>
  <si>
    <t>Mantenimiento de transito</t>
  </si>
  <si>
    <t>MOVIMIENTO DE TIERRA</t>
  </si>
  <si>
    <t>Remoción de capa de rodadura 2" de espesor</t>
  </si>
  <si>
    <t>Excavación de material inservible:</t>
  </si>
  <si>
    <t>c) Bajo aceras</t>
  </si>
  <si>
    <t>a) Capa de rodadura</t>
  </si>
  <si>
    <t>d) Material inservible</t>
  </si>
  <si>
    <t>Terminación de sub-base</t>
  </si>
  <si>
    <t>Sub-Base granular natural (incluye acarreo 1er Km)</t>
  </si>
  <si>
    <t>Base granular triturada (incluye acarreo 1er Km)</t>
  </si>
  <si>
    <t>Riego de Imprimación</t>
  </si>
  <si>
    <t>Señalización horizontal y vertical</t>
  </si>
  <si>
    <t>b) Contacto con agua malla: (Zinc+PVC)-2.4mm, 3.0mm bordes</t>
  </si>
  <si>
    <t xml:space="preserve">OBRAS COMPLEMENTARIAS </t>
  </si>
  <si>
    <t xml:space="preserve">Limpieza Final y Bote </t>
  </si>
  <si>
    <t>2.1.2</t>
  </si>
  <si>
    <t>2.2.11</t>
  </si>
  <si>
    <t>2.2.16</t>
  </si>
  <si>
    <t>2.3.3</t>
  </si>
  <si>
    <t>2.3.13</t>
  </si>
  <si>
    <t>2.4.3</t>
  </si>
  <si>
    <t>2.4.4</t>
  </si>
  <si>
    <t>2.6.1</t>
  </si>
  <si>
    <t>3.1.1</t>
  </si>
  <si>
    <t>3.1.7</t>
  </si>
  <si>
    <t>4.5.4</t>
  </si>
  <si>
    <t>7.3.1</t>
  </si>
  <si>
    <t>7.3.5</t>
  </si>
  <si>
    <t>Elaboración</t>
  </si>
  <si>
    <t>Transporte 20 a 70 km</t>
  </si>
  <si>
    <t>Riego de Adherencia</t>
  </si>
  <si>
    <t>SUB-TOTAL CARPETA</t>
  </si>
  <si>
    <t xml:space="preserve">Itbis de la Elaboración </t>
  </si>
  <si>
    <t xml:space="preserve">TOTAL GENERAL CARPETA </t>
  </si>
  <si>
    <t>TOTAL GENERAL PRESUPUESTO</t>
  </si>
  <si>
    <t>Acarreo Adicional material de excavación (Bote 5.0 KM) de:</t>
  </si>
  <si>
    <t>e) Detrás de muros</t>
  </si>
  <si>
    <t>Ingeniería (5.621 Kms.)</t>
  </si>
  <si>
    <t>Remoción y recolocación de tuberías de acueducto</t>
  </si>
  <si>
    <t>f)  Material de estructuras</t>
  </si>
  <si>
    <t>M3E-HM</t>
  </si>
  <si>
    <t>Acarreo adicional material de préstamo (25.00 Km)</t>
  </si>
  <si>
    <t>Acarreo adicional material de base (25.00 Km)</t>
  </si>
  <si>
    <t>Acarreo adicional material de sub-base (25.00 Km)</t>
  </si>
  <si>
    <t>b) Hormigón simple para protección de muros de gaviones</t>
  </si>
  <si>
    <t>Excavación para estructuras de 1.50 mt. a 3.00 mt.</t>
  </si>
  <si>
    <t>Suministro AC-30</t>
  </si>
  <si>
    <t>Carpeta de hormigón asfáltico de 2"mezclado en planta (28,105.00 M2)</t>
  </si>
  <si>
    <t>Los P.A. serán pagados en las cubicaciones mediante desglose de partidas y su factura correspondiente.</t>
  </si>
  <si>
    <t>Los P.A. de los Trabajos Generales deberán ser pagados proporcional al monto cubicado. El Campamento, y Desvíos deberán de pagarse mediante desglose.</t>
  </si>
  <si>
    <t>Limpieza, desmonte y destronque, área tipo B</t>
  </si>
  <si>
    <t>Excavación de préstamo, caso I, 1er KM con acarreo libre</t>
  </si>
  <si>
    <t>Colocación</t>
  </si>
  <si>
    <t>PRESUPUESTO PARA LA CONSTRUCCION DE LA CARRETERA LA ENEA - LAS GUARANAS, SAN FRANCISCO DE MACORIS PROVINCIA DUARTE</t>
  </si>
  <si>
    <t>Itbis del AC-30</t>
  </si>
  <si>
    <t>Para el Item 2.2.16 (Remoción y recolocación de tuberías de acueductos), considerar un PA=</t>
  </si>
  <si>
    <t>VIII</t>
  </si>
  <si>
    <t xml:space="preserve">Para el Item 4.5.4 (Señalización horizontal y vertical), considerar un PA= </t>
  </si>
  <si>
    <t>Espesor de carpeta horm. asfáltico: 2"</t>
  </si>
  <si>
    <t>Longitud (kms.): 5.621</t>
  </si>
  <si>
    <t>Espesor de Base (m): 0.25</t>
  </si>
  <si>
    <t>Espesor de Sub - Base (m): 0.25</t>
  </si>
  <si>
    <t>Contene (M): 0.55 c/u</t>
  </si>
  <si>
    <t>Aceras (M): 0.50 c/u</t>
  </si>
  <si>
    <t>Ancho promedio (m): Variable</t>
  </si>
  <si>
    <t>Bordillo y contén de hormigón 210 kg/cm2 industrial</t>
  </si>
  <si>
    <t>Aceras de hormigón 210 kg/cm2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</si>
</sst>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0.00_)"/>
    <numFmt numFmtId="167" formatCode="_([$€-2]* #,##0.00_);_([$€-2]* \(#,##0.00\);_([$€-2]* &quot;-&quot;??_)"/>
    <numFmt numFmtId="169" formatCode="[$$-409]#,##0.00"/>
    <numFmt numFmtId="172" formatCode="_(* #.##0.00_);_(* \(#.##0.00\);_(* &quot;-&quot;??_);_(@_)"/>
    <numFmt numFmtId="173" formatCode="_-* #.##0.00_-;\-* #.##0.00_-;_-* &quot;-&quot;??_-;_-@_-"/>
    <numFmt numFmtId="174" formatCode="_(* #,##0.0_);_(* \(#,##0.0\);_(* &quot;-&quot;??_);_(@_)"/>
    <numFmt numFmtId="175" formatCode="&quot;RD$&quot;\ #,##0.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2"/>
      <name val="Arial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b/>
      <sz val="12"/>
      <color theme="1"/>
      <name val="Arial"/>
      <family val="2"/>
    </font>
    <font>
      <sz val="13"/>
      <color theme="1"/>
      <name val="Arial"/>
      <family val="2"/>
    </font>
    <font>
      <sz val="13"/>
      <name val="Arial"/>
      <family val="2"/>
    </font>
    <font>
      <sz val="11"/>
      <color rgb="FFFFC000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14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28" borderId="0" applyNumberFormat="0" applyBorder="0" applyAlignment="0" applyProtection="0"/>
    <xf numFmtId="0" fontId="11" fillId="29" borderId="0" applyNumberFormat="0" applyBorder="0" applyAlignment="0" applyProtection="0"/>
    <xf numFmtId="0" fontId="13" fillId="28" borderId="0" applyNumberFormat="0" applyBorder="0" applyAlignment="0" applyProtection="0"/>
    <xf numFmtId="0" fontId="14" fillId="4" borderId="0" applyNumberFormat="0" applyBorder="0" applyAlignment="0" applyProtection="0"/>
    <xf numFmtId="0" fontId="15" fillId="30" borderId="1" applyNumberFormat="0" applyAlignment="0" applyProtection="0"/>
    <xf numFmtId="0" fontId="16" fillId="31" borderId="1" applyNumberFormat="0" applyAlignment="0" applyProtection="0"/>
    <xf numFmtId="0" fontId="17" fillId="32" borderId="2" applyNumberFormat="0" applyAlignment="0" applyProtection="0"/>
    <xf numFmtId="0" fontId="18" fillId="0" borderId="3" applyNumberFormat="0" applyFill="0" applyAlignment="0" applyProtection="0"/>
    <xf numFmtId="0" fontId="19" fillId="22" borderId="2" applyNumberFormat="0" applyAlignment="0" applyProtection="0"/>
    <xf numFmtId="40" fontId="44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39" borderId="0" applyNumberFormat="0" applyBorder="0" applyAlignment="0" applyProtection="0"/>
    <xf numFmtId="0" fontId="22" fillId="7" borderId="1" applyNumberFormat="0" applyAlignment="0" applyProtection="0"/>
    <xf numFmtId="167" fontId="6" fillId="0" borderId="0" applyFont="0" applyFill="0" applyBorder="0" applyAlignment="0" applyProtection="0"/>
    <xf numFmtId="0" fontId="23" fillId="40" borderId="0" applyNumberFormat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29" borderId="1" applyNumberFormat="0" applyAlignment="0" applyProtection="0"/>
    <xf numFmtId="0" fontId="29" fillId="0" borderId="7" applyNumberFormat="0" applyFill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30" fillId="41" borderId="0" applyNumberFormat="0" applyBorder="0" applyAlignment="0" applyProtection="0"/>
    <xf numFmtId="0" fontId="42" fillId="0" borderId="0"/>
    <xf numFmtId="166" fontId="31" fillId="0" borderId="0"/>
    <xf numFmtId="0" fontId="7" fillId="0" borderId="0"/>
    <xf numFmtId="0" fontId="6" fillId="0" borderId="0"/>
    <xf numFmtId="0" fontId="51" fillId="0" borderId="0"/>
    <xf numFmtId="0" fontId="5" fillId="0" borderId="0"/>
    <xf numFmtId="0" fontId="6" fillId="42" borderId="8" applyNumberFormat="0" applyFont="0" applyAlignment="0" applyProtection="0"/>
    <xf numFmtId="0" fontId="6" fillId="28" borderId="8" applyNumberFormat="0" applyFont="0" applyAlignment="0" applyProtection="0"/>
    <xf numFmtId="0" fontId="32" fillId="30" borderId="9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31" borderId="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21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52" fillId="0" borderId="24" applyNumberFormat="0" applyFill="0" applyAlignment="0" applyProtection="0"/>
    <xf numFmtId="0" fontId="5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4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/>
    <xf numFmtId="0" fontId="58" fillId="0" borderId="0"/>
    <xf numFmtId="0" fontId="6" fillId="0" borderId="0"/>
    <xf numFmtId="0" fontId="58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6" fillId="0" borderId="0"/>
    <xf numFmtId="17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54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54" fillId="0" borderId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" fillId="0" borderId="0"/>
    <xf numFmtId="0" fontId="43" fillId="0" borderId="0"/>
    <xf numFmtId="0" fontId="44" fillId="0" borderId="0"/>
    <xf numFmtId="43" fontId="6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6" fillId="0" borderId="0"/>
    <xf numFmtId="0" fontId="43" fillId="0" borderId="0"/>
    <xf numFmtId="0" fontId="5" fillId="0" borderId="0"/>
    <xf numFmtId="43" fontId="6" fillId="0" borderId="0" applyFont="0" applyFill="0" applyBorder="0" applyAlignment="0" applyProtection="0"/>
  </cellStyleXfs>
  <cellXfs count="177">
    <xf numFmtId="0" fontId="0" fillId="0" borderId="0" xfId="0"/>
    <xf numFmtId="0" fontId="43" fillId="0" borderId="0" xfId="104" applyFont="1"/>
    <xf numFmtId="0" fontId="48" fillId="0" borderId="0" xfId="104" applyFont="1" applyAlignment="1">
      <alignment horizontal="center"/>
    </xf>
    <xf numFmtId="0" fontId="48" fillId="0" borderId="0" xfId="104" applyFont="1"/>
    <xf numFmtId="0" fontId="43" fillId="0" borderId="0" xfId="104" applyFont="1" applyAlignment="1">
      <alignment horizontal="center"/>
    </xf>
    <xf numFmtId="0" fontId="43" fillId="0" borderId="0" xfId="104" applyFont="1" applyAlignment="1">
      <alignment horizontal="center" vertical="center"/>
    </xf>
    <xf numFmtId="0" fontId="53" fillId="0" borderId="0" xfId="104" applyFont="1" applyAlignment="1">
      <alignment horizontal="center" vertical="center"/>
    </xf>
    <xf numFmtId="0" fontId="6" fillId="0" borderId="0" xfId="104"/>
    <xf numFmtId="43" fontId="43" fillId="0" borderId="0" xfId="71" applyFont="1"/>
    <xf numFmtId="0" fontId="43" fillId="0" borderId="0" xfId="104" applyFont="1" applyAlignment="1">
      <alignment horizontal="center" vertical="top"/>
    </xf>
    <xf numFmtId="43" fontId="43" fillId="0" borderId="0" xfId="71" applyFont="1" applyFill="1"/>
    <xf numFmtId="43" fontId="43" fillId="0" borderId="0" xfId="116" applyFont="1" applyBorder="1" applyAlignment="1">
      <alignment vertical="center"/>
    </xf>
    <xf numFmtId="43" fontId="43" fillId="0" borderId="0" xfId="116" applyFont="1" applyFill="1" applyBorder="1" applyAlignment="1">
      <alignment vertical="center"/>
    </xf>
    <xf numFmtId="43" fontId="48" fillId="0" borderId="0" xfId="116" applyFont="1" applyFill="1" applyBorder="1" applyAlignment="1">
      <alignment vertical="center"/>
    </xf>
    <xf numFmtId="43" fontId="48" fillId="0" borderId="0" xfId="116" applyFont="1" applyBorder="1" applyAlignment="1">
      <alignment vertical="center"/>
    </xf>
    <xf numFmtId="4" fontId="6" fillId="0" borderId="0" xfId="104" applyNumberFormat="1"/>
    <xf numFmtId="174" fontId="43" fillId="46" borderId="0" xfId="116" applyNumberFormat="1" applyFont="1" applyFill="1" applyAlignment="1">
      <alignment horizontal="center" vertical="center"/>
    </xf>
    <xf numFmtId="0" fontId="43" fillId="46" borderId="0" xfId="139" applyFill="1" applyAlignment="1">
      <alignment horizontal="center" vertical="center"/>
    </xf>
    <xf numFmtId="0" fontId="43" fillId="47" borderId="0" xfId="139" applyFill="1" applyAlignment="1">
      <alignment horizontal="center" vertical="center"/>
    </xf>
    <xf numFmtId="43" fontId="43" fillId="47" borderId="0" xfId="116" applyFont="1" applyFill="1" applyAlignment="1">
      <alignment horizontal="right" vertical="center"/>
    </xf>
    <xf numFmtId="43" fontId="43" fillId="47" borderId="0" xfId="116" applyFont="1" applyFill="1" applyAlignment="1">
      <alignment vertical="center"/>
    </xf>
    <xf numFmtId="39" fontId="43" fillId="47" borderId="0" xfId="139" applyNumberFormat="1" applyFill="1" applyAlignment="1">
      <alignment vertical="center"/>
    </xf>
    <xf numFmtId="39" fontId="43" fillId="46" borderId="0" xfId="139" applyNumberFormat="1" applyFill="1" applyAlignment="1">
      <alignment vertical="center"/>
    </xf>
    <xf numFmtId="0" fontId="6" fillId="48" borderId="0" xfId="104" applyFill="1"/>
    <xf numFmtId="0" fontId="43" fillId="0" borderId="0" xfId="139" applyAlignment="1">
      <alignment vertical="center"/>
    </xf>
    <xf numFmtId="0" fontId="43" fillId="47" borderId="0" xfId="139" applyFill="1" applyAlignment="1">
      <alignment vertical="center"/>
    </xf>
    <xf numFmtId="43" fontId="43" fillId="46" borderId="0" xfId="116" applyFont="1" applyFill="1" applyAlignment="1">
      <alignment horizontal="right" vertical="center"/>
    </xf>
    <xf numFmtId="43" fontId="43" fillId="46" borderId="0" xfId="116" applyFont="1" applyFill="1" applyAlignment="1">
      <alignment vertical="center"/>
    </xf>
    <xf numFmtId="174" fontId="43" fillId="0" borderId="0" xfId="116" applyNumberFormat="1" applyFont="1" applyFill="1" applyAlignment="1">
      <alignment horizontal="center" vertical="center"/>
    </xf>
    <xf numFmtId="0" fontId="43" fillId="0" borderId="0" xfId="139" applyAlignment="1">
      <alignment horizontal="center" vertical="center"/>
    </xf>
    <xf numFmtId="43" fontId="43" fillId="0" borderId="0" xfId="116" applyFont="1" applyFill="1" applyAlignment="1">
      <alignment horizontal="right" vertical="center"/>
    </xf>
    <xf numFmtId="43" fontId="43" fillId="0" borderId="0" xfId="116" applyFont="1" applyFill="1" applyAlignment="1">
      <alignment vertical="center"/>
    </xf>
    <xf numFmtId="39" fontId="43" fillId="0" borderId="0" xfId="139" applyNumberFormat="1" applyAlignment="1">
      <alignment vertical="center"/>
    </xf>
    <xf numFmtId="174" fontId="43" fillId="0" borderId="0" xfId="116" applyNumberFormat="1" applyFont="1" applyAlignment="1">
      <alignment horizontal="center" vertical="center"/>
    </xf>
    <xf numFmtId="43" fontId="43" fillId="0" borderId="0" xfId="116" applyFont="1" applyAlignment="1">
      <alignment horizontal="right" vertical="center"/>
    </xf>
    <xf numFmtId="43" fontId="43" fillId="0" borderId="0" xfId="116" applyFont="1" applyAlignment="1">
      <alignment vertical="center"/>
    </xf>
    <xf numFmtId="39" fontId="48" fillId="0" borderId="0" xfId="139" applyNumberFormat="1" applyFont="1" applyAlignment="1">
      <alignment horizontal="right" vertical="center"/>
    </xf>
    <xf numFmtId="14" fontId="48" fillId="0" borderId="0" xfId="139" applyNumberFormat="1" applyFont="1" applyAlignment="1">
      <alignment horizontal="right" vertical="center"/>
    </xf>
    <xf numFmtId="0" fontId="48" fillId="0" borderId="0" xfId="139" applyFont="1" applyAlignment="1">
      <alignment horizontal="center" vertical="center" wrapText="1"/>
    </xf>
    <xf numFmtId="0" fontId="48" fillId="0" borderId="0" xfId="116" applyNumberFormat="1" applyFont="1" applyFill="1" applyBorder="1" applyAlignment="1">
      <alignment horizontal="center" vertical="top" wrapText="1"/>
    </xf>
    <xf numFmtId="0" fontId="48" fillId="0" borderId="0" xfId="116" applyNumberFormat="1" applyFont="1" applyFill="1" applyBorder="1" applyAlignment="1">
      <alignment horizontal="center" vertical="center" wrapText="1"/>
    </xf>
    <xf numFmtId="174" fontId="48" fillId="43" borderId="14" xfId="116" applyNumberFormat="1" applyFont="1" applyFill="1" applyBorder="1" applyAlignment="1">
      <alignment horizontal="center" vertical="center"/>
    </xf>
    <xf numFmtId="0" fontId="48" fillId="43" borderId="23" xfId="139" applyFont="1" applyFill="1" applyBorder="1" applyAlignment="1">
      <alignment horizontal="center" vertical="center"/>
    </xf>
    <xf numFmtId="43" fontId="48" fillId="43" borderId="23" xfId="116" applyFont="1" applyFill="1" applyBorder="1" applyAlignment="1">
      <alignment horizontal="center" vertical="center"/>
    </xf>
    <xf numFmtId="39" fontId="48" fillId="43" borderId="23" xfId="139" applyNumberFormat="1" applyFont="1" applyFill="1" applyBorder="1" applyAlignment="1">
      <alignment horizontal="center" vertical="center"/>
    </xf>
    <xf numFmtId="39" fontId="48" fillId="43" borderId="16" xfId="139" applyNumberFormat="1" applyFont="1" applyFill="1" applyBorder="1" applyAlignment="1">
      <alignment horizontal="center" vertical="center"/>
    </xf>
    <xf numFmtId="0" fontId="48" fillId="0" borderId="0" xfId="139" applyFont="1" applyAlignment="1">
      <alignment horizontal="center" vertical="center"/>
    </xf>
    <xf numFmtId="0" fontId="48" fillId="0" borderId="0" xfId="104" applyFont="1" applyAlignment="1">
      <alignment horizontal="right"/>
    </xf>
    <xf numFmtId="4" fontId="43" fillId="0" borderId="0" xfId="116" applyNumberFormat="1" applyFont="1" applyBorder="1" applyAlignment="1">
      <alignment vertical="center"/>
    </xf>
    <xf numFmtId="4" fontId="43" fillId="48" borderId="0" xfId="104" applyNumberFormat="1" applyFont="1" applyFill="1"/>
    <xf numFmtId="4" fontId="6" fillId="48" borderId="0" xfId="104" applyNumberFormat="1" applyFill="1"/>
    <xf numFmtId="0" fontId="43" fillId="0" borderId="0" xfId="116" applyNumberFormat="1" applyFont="1" applyFill="1" applyBorder="1" applyAlignment="1">
      <alignment horizontal="center" vertical="top" wrapText="1"/>
    </xf>
    <xf numFmtId="43" fontId="43" fillId="0" borderId="0" xfId="71" applyFont="1" applyFill="1" applyAlignment="1">
      <alignment horizontal="center" vertical="center"/>
    </xf>
    <xf numFmtId="0" fontId="48" fillId="0" borderId="14" xfId="81" applyFont="1" applyBorder="1" applyAlignment="1">
      <alignment vertical="center"/>
    </xf>
    <xf numFmtId="0" fontId="48" fillId="0" borderId="15" xfId="81" applyFont="1" applyBorder="1" applyAlignment="1">
      <alignment vertical="center"/>
    </xf>
    <xf numFmtId="0" fontId="59" fillId="0" borderId="15" xfId="108" applyFont="1" applyBorder="1" applyAlignment="1">
      <alignment vertical="center"/>
    </xf>
    <xf numFmtId="175" fontId="59" fillId="0" borderId="16" xfId="108" applyNumberFormat="1" applyFont="1" applyBorder="1" applyAlignment="1">
      <alignment vertical="center"/>
    </xf>
    <xf numFmtId="0" fontId="53" fillId="0" borderId="18" xfId="108" applyFont="1" applyBorder="1" applyAlignment="1">
      <alignment vertical="center"/>
    </xf>
    <xf numFmtId="0" fontId="43" fillId="0" borderId="20" xfId="108" applyFont="1" applyBorder="1" applyAlignment="1">
      <alignment vertical="center"/>
    </xf>
    <xf numFmtId="10" fontId="43" fillId="0" borderId="20" xfId="81" applyNumberFormat="1" applyFont="1" applyBorder="1" applyAlignment="1">
      <alignment vertical="center"/>
    </xf>
    <xf numFmtId="4" fontId="53" fillId="0" borderId="21" xfId="108" applyNumberFormat="1" applyFont="1" applyBorder="1" applyAlignment="1">
      <alignment vertical="center"/>
    </xf>
    <xf numFmtId="0" fontId="53" fillId="0" borderId="17" xfId="108" applyFont="1" applyBorder="1" applyAlignment="1">
      <alignment vertical="center"/>
    </xf>
    <xf numFmtId="0" fontId="43" fillId="0" borderId="0" xfId="108" applyFont="1" applyAlignment="1">
      <alignment vertical="center"/>
    </xf>
    <xf numFmtId="10" fontId="43" fillId="0" borderId="0" xfId="81" applyNumberFormat="1" applyFont="1" applyAlignment="1">
      <alignment vertical="center"/>
    </xf>
    <xf numFmtId="4" fontId="53" fillId="0" borderId="19" xfId="108" applyNumberFormat="1" applyFont="1" applyBorder="1" applyAlignment="1">
      <alignment vertical="center"/>
    </xf>
    <xf numFmtId="10" fontId="55" fillId="0" borderId="0" xfId="71" applyNumberFormat="1" applyFont="1" applyFill="1" applyBorder="1" applyAlignment="1">
      <alignment horizontal="right" vertical="center"/>
    </xf>
    <xf numFmtId="39" fontId="43" fillId="0" borderId="17" xfId="139" applyNumberFormat="1" applyBorder="1" applyAlignment="1">
      <alignment vertical="center"/>
    </xf>
    <xf numFmtId="10" fontId="43" fillId="0" borderId="0" xfId="81" applyNumberFormat="1" applyFont="1" applyAlignment="1">
      <alignment horizontal="right" vertical="center"/>
    </xf>
    <xf numFmtId="0" fontId="43" fillId="0" borderId="0" xfId="140" applyFont="1" applyAlignment="1">
      <alignment horizontal="center" vertical="top"/>
    </xf>
    <xf numFmtId="0" fontId="48" fillId="0" borderId="0" xfId="138" applyFont="1" applyAlignment="1">
      <alignment horizontal="left" vertical="top"/>
    </xf>
    <xf numFmtId="0" fontId="48" fillId="0" borderId="0" xfId="140" applyFont="1" applyAlignment="1">
      <alignment horizontal="left" indent="1"/>
    </xf>
    <xf numFmtId="40" fontId="43" fillId="0" borderId="0" xfId="142" applyFont="1" applyFill="1" applyBorder="1"/>
    <xf numFmtId="0" fontId="43" fillId="0" borderId="0" xfId="81" applyFont="1"/>
    <xf numFmtId="0" fontId="48" fillId="0" borderId="0" xfId="138" applyFont="1" applyAlignment="1">
      <alignment horizontal="right"/>
    </xf>
    <xf numFmtId="40" fontId="48" fillId="0" borderId="0" xfId="142" applyFont="1" applyFill="1" applyBorder="1"/>
    <xf numFmtId="164" fontId="43" fillId="0" borderId="0" xfId="115" applyFont="1" applyBorder="1" applyAlignment="1">
      <alignment horizontal="center" vertical="center"/>
    </xf>
    <xf numFmtId="164" fontId="43" fillId="0" borderId="0" xfId="115" applyFont="1" applyBorder="1" applyAlignment="1">
      <alignment vertical="center"/>
    </xf>
    <xf numFmtId="164" fontId="48" fillId="0" borderId="0" xfId="115" applyFont="1" applyBorder="1" applyAlignment="1">
      <alignment vertical="center"/>
    </xf>
    <xf numFmtId="164" fontId="43" fillId="0" borderId="0" xfId="115" applyFont="1" applyFill="1" applyBorder="1" applyAlignment="1">
      <alignment vertical="center"/>
    </xf>
    <xf numFmtId="164" fontId="48" fillId="0" borderId="0" xfId="115" applyFont="1" applyFill="1" applyBorder="1" applyAlignment="1">
      <alignment vertical="center"/>
    </xf>
    <xf numFmtId="164" fontId="43" fillId="0" borderId="0" xfId="115" applyFont="1" applyFill="1" applyAlignment="1">
      <alignment horizontal="center" vertical="center"/>
    </xf>
    <xf numFmtId="43" fontId="47" fillId="0" borderId="0" xfId="116" applyFont="1" applyFill="1" applyBorder="1" applyAlignment="1">
      <alignment vertical="center" wrapText="1"/>
    </xf>
    <xf numFmtId="0" fontId="53" fillId="0" borderId="17" xfId="0" applyFont="1" applyBorder="1" applyAlignment="1">
      <alignment horizontal="left"/>
    </xf>
    <xf numFmtId="0" fontId="5" fillId="0" borderId="0" xfId="81"/>
    <xf numFmtId="0" fontId="61" fillId="0" borderId="0" xfId="140" applyFont="1" applyAlignment="1">
      <alignment horizontal="left" vertical="top" wrapText="1"/>
    </xf>
    <xf numFmtId="0" fontId="61" fillId="0" borderId="0" xfId="0" applyFont="1" applyAlignment="1">
      <alignment horizontal="left" vertical="top" wrapText="1"/>
    </xf>
    <xf numFmtId="0" fontId="61" fillId="0" borderId="0" xfId="144" applyFont="1" applyAlignment="1">
      <alignment horizontal="center" vertical="top"/>
    </xf>
    <xf numFmtId="0" fontId="60" fillId="0" borderId="0" xfId="0" applyFont="1" applyAlignment="1">
      <alignment vertical="center" wrapText="1"/>
    </xf>
    <xf numFmtId="0" fontId="61" fillId="0" borderId="0" xfId="0" applyFont="1" applyAlignment="1">
      <alignment horizontal="center" vertical="center" wrapText="1"/>
    </xf>
    <xf numFmtId="0" fontId="61" fillId="0" borderId="0" xfId="140" applyFont="1" applyAlignment="1">
      <alignment horizontal="left" vertical="center" wrapText="1"/>
    </xf>
    <xf numFmtId="0" fontId="61" fillId="0" borderId="0" xfId="144" applyFont="1" applyAlignment="1">
      <alignment horizontal="center" vertical="top" wrapText="1"/>
    </xf>
    <xf numFmtId="0" fontId="49" fillId="0" borderId="0" xfId="81" applyFont="1"/>
    <xf numFmtId="0" fontId="48" fillId="0" borderId="0" xfId="79" applyFont="1"/>
    <xf numFmtId="0" fontId="43" fillId="0" borderId="0" xfId="79" applyFont="1" applyAlignment="1">
      <alignment horizontal="center"/>
    </xf>
    <xf numFmtId="4" fontId="43" fillId="0" borderId="0" xfId="79" applyNumberFormat="1" applyFont="1"/>
    <xf numFmtId="0" fontId="43" fillId="0" borderId="0" xfId="79" applyFont="1"/>
    <xf numFmtId="43" fontId="43" fillId="0" borderId="0" xfId="127" applyFont="1" applyAlignment="1">
      <alignment horizontal="center"/>
    </xf>
    <xf numFmtId="0" fontId="48" fillId="0" borderId="0" xfId="145" applyFont="1" applyAlignment="1">
      <alignment horizontal="center" vertical="center" wrapText="1"/>
    </xf>
    <xf numFmtId="4" fontId="48" fillId="0" borderId="0" xfId="145" applyNumberFormat="1" applyFont="1" applyAlignment="1">
      <alignment horizontal="center" vertical="center" wrapText="1"/>
    </xf>
    <xf numFmtId="4" fontId="48" fillId="0" borderId="0" xfId="145" applyNumberFormat="1" applyFont="1" applyAlignment="1">
      <alignment vertical="center" wrapText="1"/>
    </xf>
    <xf numFmtId="4" fontId="43" fillId="0" borderId="0" xfId="127" applyNumberFormat="1" applyFont="1" applyAlignment="1"/>
    <xf numFmtId="0" fontId="43" fillId="0" borderId="0" xfId="79" applyFont="1" applyAlignment="1">
      <alignment wrapText="1"/>
    </xf>
    <xf numFmtId="4" fontId="43" fillId="0" borderId="0" xfId="127" applyNumberFormat="1" applyFont="1" applyAlignment="1">
      <alignment vertical="center" wrapText="1"/>
    </xf>
    <xf numFmtId="0" fontId="43" fillId="0" borderId="0" xfId="79" applyFont="1" applyAlignment="1">
      <alignment horizontal="center" vertical="center" wrapText="1"/>
    </xf>
    <xf numFmtId="0" fontId="48" fillId="0" borderId="0" xfId="79" applyFont="1" applyAlignment="1">
      <alignment horizontal="left" wrapText="1"/>
    </xf>
    <xf numFmtId="4" fontId="43" fillId="0" borderId="0" xfId="127" applyNumberFormat="1" applyFont="1" applyFill="1" applyAlignment="1">
      <alignment vertical="center" wrapText="1"/>
    </xf>
    <xf numFmtId="4" fontId="48" fillId="0" borderId="0" xfId="127" applyNumberFormat="1" applyFont="1" applyAlignment="1"/>
    <xf numFmtId="0" fontId="43" fillId="0" borderId="0" xfId="102" applyFont="1" applyAlignment="1">
      <alignment vertical="center" wrapText="1"/>
    </xf>
    <xf numFmtId="43" fontId="43" fillId="0" borderId="0" xfId="146" applyFont="1" applyFill="1" applyBorder="1" applyAlignment="1">
      <alignment horizontal="center" vertical="center"/>
    </xf>
    <xf numFmtId="0" fontId="6" fillId="45" borderId="0" xfId="104" applyFill="1"/>
    <xf numFmtId="4" fontId="43" fillId="0" borderId="0" xfId="127" applyNumberFormat="1" applyFont="1" applyFill="1" applyAlignment="1"/>
    <xf numFmtId="0" fontId="59" fillId="0" borderId="0" xfId="104" applyFont="1" applyAlignment="1">
      <alignment horizontal="left" vertical="center" wrapText="1"/>
    </xf>
    <xf numFmtId="175" fontId="59" fillId="0" borderId="0" xfId="108" applyNumberFormat="1" applyFont="1" applyAlignment="1">
      <alignment vertical="center"/>
    </xf>
    <xf numFmtId="0" fontId="48" fillId="0" borderId="0" xfId="81" applyFont="1" applyAlignment="1">
      <alignment horizontal="center" vertical="top"/>
    </xf>
    <xf numFmtId="0" fontId="8" fillId="0" borderId="0" xfId="81" applyFont="1" applyAlignment="1">
      <alignment vertical="center"/>
    </xf>
    <xf numFmtId="0" fontId="59" fillId="0" borderId="0" xfId="104" applyFont="1" applyAlignment="1">
      <alignment horizontal="center"/>
    </xf>
    <xf numFmtId="4" fontId="59" fillId="0" borderId="0" xfId="104" applyNumberFormat="1" applyFont="1"/>
    <xf numFmtId="43" fontId="48" fillId="0" borderId="0" xfId="127" applyFont="1" applyBorder="1"/>
    <xf numFmtId="0" fontId="59" fillId="0" borderId="0" xfId="104" applyFont="1" applyAlignment="1">
      <alignment horizontal="right"/>
    </xf>
    <xf numFmtId="43" fontId="59" fillId="0" borderId="0" xfId="127" applyFont="1" applyFill="1" applyBorder="1"/>
    <xf numFmtId="43" fontId="62" fillId="0" borderId="0" xfId="116" applyFont="1" applyFill="1" applyBorder="1" applyAlignment="1">
      <alignment vertical="center" wrapText="1"/>
    </xf>
    <xf numFmtId="0" fontId="8" fillId="0" borderId="0" xfId="81" applyFont="1" applyAlignment="1">
      <alignment vertical="center" wrapText="1"/>
    </xf>
    <xf numFmtId="43" fontId="43" fillId="0" borderId="0" xfId="79" applyNumberFormat="1" applyFont="1"/>
    <xf numFmtId="43" fontId="57" fillId="0" borderId="0" xfId="0" applyNumberFormat="1" applyFont="1"/>
    <xf numFmtId="0" fontId="63" fillId="0" borderId="0" xfId="0" applyFont="1"/>
    <xf numFmtId="164" fontId="8" fillId="0" borderId="14" xfId="127" applyNumberFormat="1" applyFont="1" applyFill="1" applyBorder="1" applyAlignment="1">
      <alignment horizontal="left" vertical="center"/>
    </xf>
    <xf numFmtId="4" fontId="8" fillId="0" borderId="15" xfId="127" applyNumberFormat="1" applyFont="1" applyFill="1" applyBorder="1" applyAlignment="1">
      <alignment vertical="center"/>
    </xf>
    <xf numFmtId="0" fontId="8" fillId="0" borderId="15" xfId="144" applyFont="1" applyBorder="1" applyAlignment="1">
      <alignment vertical="center"/>
    </xf>
    <xf numFmtId="164" fontId="8" fillId="0" borderId="15" xfId="127" applyNumberFormat="1" applyFont="1" applyFill="1" applyBorder="1" applyAlignment="1">
      <alignment horizontal="right" vertical="center"/>
    </xf>
    <xf numFmtId="43" fontId="8" fillId="0" borderId="16" xfId="127" applyFont="1" applyFill="1" applyBorder="1" applyAlignment="1">
      <alignment vertical="center"/>
    </xf>
    <xf numFmtId="0" fontId="53" fillId="0" borderId="18" xfId="0" applyFont="1" applyBorder="1" applyAlignment="1">
      <alignment horizontal="left"/>
    </xf>
    <xf numFmtId="4" fontId="63" fillId="0" borderId="0" xfId="127" applyNumberFormat="1" applyFont="1" applyFill="1" applyBorder="1" applyAlignment="1">
      <alignment vertical="center"/>
    </xf>
    <xf numFmtId="0" fontId="63" fillId="0" borderId="0" xfId="144" applyFont="1" applyAlignment="1">
      <alignment vertical="center"/>
    </xf>
    <xf numFmtId="10" fontId="63" fillId="0" borderId="0" xfId="127" applyNumberFormat="1" applyFont="1" applyFill="1" applyBorder="1" applyAlignment="1">
      <alignment vertical="center"/>
    </xf>
    <xf numFmtId="43" fontId="63" fillId="0" borderId="19" xfId="127" applyFont="1" applyFill="1" applyBorder="1" applyAlignment="1">
      <alignment vertical="center"/>
    </xf>
    <xf numFmtId="0" fontId="50" fillId="0" borderId="14" xfId="81" applyFont="1" applyBorder="1"/>
    <xf numFmtId="0" fontId="49" fillId="0" borderId="15" xfId="81" applyFont="1" applyBorder="1"/>
    <xf numFmtId="0" fontId="46" fillId="0" borderId="15" xfId="0" applyFont="1" applyBorder="1" applyAlignment="1">
      <alignment horizontal="left" vertical="center"/>
    </xf>
    <xf numFmtId="43" fontId="64" fillId="0" borderId="15" xfId="0" applyNumberFormat="1" applyFont="1" applyBorder="1" applyAlignment="1">
      <alignment horizontal="right" vertical="center"/>
    </xf>
    <xf numFmtId="43" fontId="64" fillId="0" borderId="16" xfId="0" applyNumberFormat="1" applyFont="1" applyBorder="1" applyAlignment="1">
      <alignment horizontal="right" vertical="center"/>
    </xf>
    <xf numFmtId="0" fontId="50" fillId="0" borderId="0" xfId="81" applyFont="1"/>
    <xf numFmtId="0" fontId="46" fillId="0" borderId="0" xfId="0" applyFont="1" applyAlignment="1">
      <alignment horizontal="left" vertical="center"/>
    </xf>
    <xf numFmtId="43" fontId="64" fillId="0" borderId="0" xfId="0" applyNumberFormat="1" applyFont="1" applyAlignment="1">
      <alignment horizontal="right" vertical="center"/>
    </xf>
    <xf numFmtId="0" fontId="40" fillId="0" borderId="0" xfId="81" applyFont="1" applyAlignment="1">
      <alignment horizontal="center"/>
    </xf>
    <xf numFmtId="4" fontId="43" fillId="0" borderId="0" xfId="127" applyNumberFormat="1" applyFont="1" applyFill="1" applyAlignment="1">
      <alignment horizontal="right" vertical="center"/>
    </xf>
    <xf numFmtId="43" fontId="43" fillId="0" borderId="0" xfId="146" applyFont="1" applyFill="1" applyBorder="1" applyAlignment="1">
      <alignment horizontal="right" vertical="center"/>
    </xf>
    <xf numFmtId="164" fontId="48" fillId="0" borderId="0" xfId="115" applyFont="1" applyFill="1" applyAlignment="1">
      <alignment horizontal="center" vertical="center"/>
    </xf>
    <xf numFmtId="2" fontId="43" fillId="0" borderId="0" xfId="79" applyNumberFormat="1" applyFont="1" applyAlignment="1">
      <alignment horizontal="right"/>
    </xf>
    <xf numFmtId="4" fontId="43" fillId="44" borderId="0" xfId="104" applyNumberFormat="1" applyFont="1" applyFill="1"/>
    <xf numFmtId="0" fontId="6" fillId="44" borderId="0" xfId="104" applyFill="1"/>
    <xf numFmtId="14" fontId="48" fillId="44" borderId="22" xfId="139" applyNumberFormat="1" applyFont="1" applyFill="1" applyBorder="1" applyAlignment="1">
      <alignment horizontal="center" vertical="center"/>
    </xf>
    <xf numFmtId="39" fontId="48" fillId="0" borderId="18" xfId="139" applyNumberFormat="1" applyFont="1" applyBorder="1" applyAlignment="1">
      <alignment horizontal="right" vertical="center"/>
    </xf>
    <xf numFmtId="39" fontId="48" fillId="0" borderId="23" xfId="139" applyNumberFormat="1" applyFont="1" applyBorder="1" applyAlignment="1">
      <alignment horizontal="right" vertical="center"/>
    </xf>
    <xf numFmtId="0" fontId="48" fillId="0" borderId="23" xfId="139" applyFont="1" applyBorder="1" applyAlignment="1">
      <alignment horizontal="center" vertical="center"/>
    </xf>
    <xf numFmtId="0" fontId="43" fillId="0" borderId="0" xfId="104" applyFont="1" applyAlignment="1">
      <alignment horizontal="left" vertical="top" wrapText="1"/>
    </xf>
    <xf numFmtId="4" fontId="65" fillId="48" borderId="0" xfId="104" applyNumberFormat="1" applyFont="1" applyFill="1"/>
    <xf numFmtId="43" fontId="66" fillId="0" borderId="0" xfId="0" applyNumberFormat="1" applyFont="1"/>
    <xf numFmtId="0" fontId="43" fillId="0" borderId="0" xfId="144" applyAlignment="1">
      <alignment horizontal="center" vertical="center"/>
    </xf>
    <xf numFmtId="0" fontId="43" fillId="0" borderId="0" xfId="144" applyAlignment="1">
      <alignment vertical="center" wrapText="1"/>
    </xf>
    <xf numFmtId="0" fontId="43" fillId="0" borderId="0" xfId="144" applyAlignment="1">
      <alignment horizontal="center" vertical="center" wrapText="1"/>
    </xf>
    <xf numFmtId="2" fontId="43" fillId="0" borderId="0" xfId="144" applyNumberFormat="1" applyAlignment="1">
      <alignment horizontal="center" vertical="center" wrapText="1"/>
    </xf>
    <xf numFmtId="43" fontId="43" fillId="0" borderId="0" xfId="144" applyNumberFormat="1" applyAlignment="1">
      <alignment horizontal="center" vertical="center" wrapText="1"/>
    </xf>
    <xf numFmtId="0" fontId="46" fillId="0" borderId="0" xfId="139" applyFont="1" applyAlignment="1">
      <alignment horizontal="center" vertical="center" wrapText="1"/>
    </xf>
    <xf numFmtId="0" fontId="48" fillId="0" borderId="0" xfId="145" applyFont="1" applyAlignment="1">
      <alignment horizontal="left" vertical="center" wrapText="1"/>
    </xf>
    <xf numFmtId="0" fontId="67" fillId="0" borderId="0" xfId="79" applyFont="1" applyAlignment="1">
      <alignment horizontal="center" vertical="center" wrapText="1"/>
    </xf>
    <xf numFmtId="0" fontId="46" fillId="0" borderId="0" xfId="139" applyFont="1" applyAlignment="1">
      <alignment horizontal="left" vertical="center" wrapText="1"/>
    </xf>
    <xf numFmtId="0" fontId="61" fillId="0" borderId="0" xfId="140" applyFont="1" applyAlignment="1">
      <alignment horizontal="left" vertical="center" wrapText="1"/>
    </xf>
    <xf numFmtId="0" fontId="61" fillId="0" borderId="0" xfId="0" applyFont="1" applyAlignment="1">
      <alignment horizontal="left" vertical="top" wrapText="1"/>
    </xf>
    <xf numFmtId="0" fontId="43" fillId="0" borderId="0" xfId="104" applyFont="1" applyAlignment="1">
      <alignment horizontal="left" vertical="top" wrapText="1"/>
    </xf>
    <xf numFmtId="0" fontId="59" fillId="0" borderId="14" xfId="104" applyFont="1" applyBorder="1" applyAlignment="1">
      <alignment horizontal="left" vertical="center" wrapText="1"/>
    </xf>
    <xf numFmtId="0" fontId="59" fillId="0" borderId="15" xfId="104" applyFont="1" applyBorder="1" applyAlignment="1">
      <alignment horizontal="left" vertical="center" wrapText="1"/>
    </xf>
    <xf numFmtId="0" fontId="61" fillId="0" borderId="0" xfId="140" applyFont="1" applyAlignment="1">
      <alignment horizontal="left" vertical="top" wrapText="1"/>
    </xf>
    <xf numFmtId="164" fontId="48" fillId="0" borderId="0" xfId="106" applyFont="1" applyFill="1" applyBorder="1" applyAlignment="1">
      <alignment horizontal="center" vertical="center"/>
    </xf>
    <xf numFmtId="0" fontId="46" fillId="0" borderId="14" xfId="139" applyFont="1" applyBorder="1" applyAlignment="1">
      <alignment horizontal="center" vertical="center" wrapText="1"/>
    </xf>
    <xf numFmtId="0" fontId="46" fillId="0" borderId="15" xfId="139" applyFont="1" applyBorder="1" applyAlignment="1">
      <alignment horizontal="center" vertical="center" wrapText="1"/>
    </xf>
    <xf numFmtId="0" fontId="46" fillId="0" borderId="16" xfId="139" applyFont="1" applyBorder="1" applyAlignment="1">
      <alignment horizontal="center" vertical="center" wrapText="1"/>
    </xf>
    <xf numFmtId="0" fontId="48" fillId="0" borderId="0" xfId="79" applyFont="1" applyAlignment="1">
      <alignment horizontal="left" vertical="center" wrapText="1"/>
    </xf>
  </cellXfs>
  <cellStyles count="147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Accent1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2" xfId="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" xfId="31" xr:uid="{00000000-0005-0000-0000-00001E000000}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5" xfId="35" xr:uid="{00000000-0005-0000-0000-000022000000}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6" xfId="39" xr:uid="{00000000-0005-0000-0000-000026000000}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Bad" xfId="43" xr:uid="{00000000-0005-0000-0000-00002A000000}"/>
    <cellStyle name="Buena" xfId="44" xr:uid="{00000000-0005-0000-0000-00002B000000}"/>
    <cellStyle name="Calculation" xfId="45" xr:uid="{00000000-0005-0000-0000-00002C000000}"/>
    <cellStyle name="Cálculo" xfId="46" xr:uid="{00000000-0005-0000-0000-00002D000000}"/>
    <cellStyle name="Celda de comprobación" xfId="47" xr:uid="{00000000-0005-0000-0000-00002E000000}"/>
    <cellStyle name="Celda vinculada" xfId="48" xr:uid="{00000000-0005-0000-0000-00002F000000}"/>
    <cellStyle name="Check Cell" xfId="49" xr:uid="{00000000-0005-0000-0000-000030000000}"/>
    <cellStyle name="Comma 2" xfId="107" xr:uid="{00000000-0005-0000-0000-000031000000}"/>
    <cellStyle name="Comma 2 2" xfId="133" xr:uid="{00000000-0005-0000-0000-000032000000}"/>
    <cellStyle name="Comma_P.REAH. DE  CALLES Y ACCESO A BARRIOS 1RA. ETAPA SANFCO.M." xfId="50" xr:uid="{00000000-0005-0000-0000-000033000000}"/>
    <cellStyle name="Emphasis 1" xfId="51" xr:uid="{00000000-0005-0000-0000-000034000000}"/>
    <cellStyle name="Emphasis 2" xfId="52" xr:uid="{00000000-0005-0000-0000-000035000000}"/>
    <cellStyle name="Emphasis 3" xfId="53" xr:uid="{00000000-0005-0000-0000-000036000000}"/>
    <cellStyle name="Encabezado 1" xfId="98" builtinId="16" hidden="1"/>
    <cellStyle name="Encabezado 4" xfId="54" xr:uid="{00000000-0005-0000-0000-000038000000}"/>
    <cellStyle name="Énfasis1" xfId="55" xr:uid="{00000000-0005-0000-0000-000039000000}"/>
    <cellStyle name="Énfasis2" xfId="56" xr:uid="{00000000-0005-0000-0000-00003A000000}"/>
    <cellStyle name="Énfasis3" xfId="57" xr:uid="{00000000-0005-0000-0000-00003B000000}"/>
    <cellStyle name="Énfasis4" xfId="58" xr:uid="{00000000-0005-0000-0000-00003C000000}"/>
    <cellStyle name="Énfasis5" xfId="59" xr:uid="{00000000-0005-0000-0000-00003D000000}"/>
    <cellStyle name="Énfasis6" xfId="60" xr:uid="{00000000-0005-0000-0000-00003E000000}"/>
    <cellStyle name="Entrada" xfId="61" xr:uid="{00000000-0005-0000-0000-00003F000000}"/>
    <cellStyle name="Euro" xfId="62" xr:uid="{00000000-0005-0000-0000-000040000000}"/>
    <cellStyle name="Good" xfId="63" xr:uid="{00000000-0005-0000-0000-000041000000}"/>
    <cellStyle name="Heading 1" xfId="64" xr:uid="{00000000-0005-0000-0000-000042000000}"/>
    <cellStyle name="Heading 2" xfId="65" xr:uid="{00000000-0005-0000-0000-000043000000}"/>
    <cellStyle name="Heading 3" xfId="66" xr:uid="{00000000-0005-0000-0000-000044000000}"/>
    <cellStyle name="Heading 4" xfId="67" xr:uid="{00000000-0005-0000-0000-000045000000}"/>
    <cellStyle name="Incorrecto" xfId="68" xr:uid="{00000000-0005-0000-0000-000046000000}"/>
    <cellStyle name="Input" xfId="69" xr:uid="{00000000-0005-0000-0000-000047000000}"/>
    <cellStyle name="Linked Cell" xfId="70" xr:uid="{00000000-0005-0000-0000-000048000000}"/>
    <cellStyle name="Millares" xfId="115" builtinId="3"/>
    <cellStyle name="Millares 10 2 2" xfId="127" xr:uid="{00000000-0005-0000-0000-00004A000000}"/>
    <cellStyle name="Millares 12" xfId="116" xr:uid="{00000000-0005-0000-0000-00004B000000}"/>
    <cellStyle name="Millares 12 2" xfId="141" xr:uid="{00000000-0005-0000-0000-00004C000000}"/>
    <cellStyle name="Millares 12 2 3" xfId="128" xr:uid="{00000000-0005-0000-0000-00004D000000}"/>
    <cellStyle name="Millares 2" xfId="71" xr:uid="{00000000-0005-0000-0000-00004E000000}"/>
    <cellStyle name="Millares 2 2" xfId="106" xr:uid="{00000000-0005-0000-0000-00004F000000}"/>
    <cellStyle name="Millares 2 2 2" xfId="134" xr:uid="{00000000-0005-0000-0000-000050000000}"/>
    <cellStyle name="Millares 2 2 3" xfId="131" xr:uid="{00000000-0005-0000-0000-000051000000}"/>
    <cellStyle name="Millares 3" xfId="72" xr:uid="{00000000-0005-0000-0000-000052000000}"/>
    <cellStyle name="Millares 4" xfId="73" xr:uid="{00000000-0005-0000-0000-000053000000}"/>
    <cellStyle name="Millares 4 2" xfId="136" xr:uid="{00000000-0005-0000-0000-000054000000}"/>
    <cellStyle name="Millares 4 2 3 2" xfId="132" xr:uid="{00000000-0005-0000-0000-000055000000}"/>
    <cellStyle name="Millares 5" xfId="105" xr:uid="{00000000-0005-0000-0000-000056000000}"/>
    <cellStyle name="Millares 6" xfId="118" xr:uid="{00000000-0005-0000-0000-000057000000}"/>
    <cellStyle name="Millares 6 2" xfId="121" xr:uid="{00000000-0005-0000-0000-000058000000}"/>
    <cellStyle name="Millares 6 2 2" xfId="137" xr:uid="{00000000-0005-0000-0000-000059000000}"/>
    <cellStyle name="Millares_Formato Pres." xfId="142" xr:uid="{00000000-0005-0000-0000-00005B000000}"/>
    <cellStyle name="Millares_reconstruccion camino Vecinal Guerra-La Joya-El peje, Tramo I y II (ING. MARIO A. ESPAILLAT DE PEÑA) 2" xfId="146" xr:uid="{00000000-0005-0000-0000-00005C000000}"/>
    <cellStyle name="Moneda 2" xfId="74" xr:uid="{00000000-0005-0000-0000-00005D000000}"/>
    <cellStyle name="Moneda 2 2" xfId="110" xr:uid="{00000000-0005-0000-0000-00005E000000}"/>
    <cellStyle name="Moneda 2 2 2" xfId="111" xr:uid="{00000000-0005-0000-0000-00005F000000}"/>
    <cellStyle name="Neutral" xfId="75" builtinId="28" customBuiltin="1"/>
    <cellStyle name="No-definido" xfId="76" xr:uid="{00000000-0005-0000-0000-000061000000}"/>
    <cellStyle name="Normal" xfId="0" builtinId="0"/>
    <cellStyle name="Normal - Style1" xfId="77" xr:uid="{00000000-0005-0000-0000-000063000000}"/>
    <cellStyle name="Normal 10 2" xfId="104" xr:uid="{00000000-0005-0000-0000-000064000000}"/>
    <cellStyle name="Normal 10 2 3" xfId="125" xr:uid="{00000000-0005-0000-0000-000065000000}"/>
    <cellStyle name="Normal 11 2" xfId="143" xr:uid="{00000000-0005-0000-0000-000066000000}"/>
    <cellStyle name="Normal 2" xfId="78" xr:uid="{00000000-0005-0000-0000-000067000000}"/>
    <cellStyle name="Normal 2 10" xfId="102" xr:uid="{00000000-0005-0000-0000-000068000000}"/>
    <cellStyle name="Normal 2 11" xfId="109" xr:uid="{00000000-0005-0000-0000-000069000000}"/>
    <cellStyle name="Normal 2 2" xfId="100" xr:uid="{00000000-0005-0000-0000-00006A000000}"/>
    <cellStyle name="Normal 29" xfId="103" xr:uid="{00000000-0005-0000-0000-00006B000000}"/>
    <cellStyle name="Normal 3" xfId="79" xr:uid="{00000000-0005-0000-0000-00006C000000}"/>
    <cellStyle name="Normal 3 2" xfId="130" xr:uid="{00000000-0005-0000-0000-00006D000000}"/>
    <cellStyle name="Normal 3 2 2" xfId="138" xr:uid="{00000000-0005-0000-0000-00006E000000}"/>
    <cellStyle name="Normal 33" xfId="101" xr:uid="{00000000-0005-0000-0000-00006F000000}"/>
    <cellStyle name="Normal 4" xfId="80" xr:uid="{00000000-0005-0000-0000-000070000000}"/>
    <cellStyle name="Normal 4 2" xfId="108" xr:uid="{00000000-0005-0000-0000-000071000000}"/>
    <cellStyle name="Normal 4 2 2" xfId="135" xr:uid="{00000000-0005-0000-0000-000072000000}"/>
    <cellStyle name="Normal 4 3" xfId="114" xr:uid="{00000000-0005-0000-0000-000073000000}"/>
    <cellStyle name="Normal 5" xfId="117" xr:uid="{00000000-0005-0000-0000-000074000000}"/>
    <cellStyle name="Normal 5 2" xfId="120" xr:uid="{00000000-0005-0000-0000-000075000000}"/>
    <cellStyle name="Normal 6" xfId="99" xr:uid="{00000000-0005-0000-0000-000076000000}"/>
    <cellStyle name="Normal 7" xfId="129" xr:uid="{00000000-0005-0000-0000-000077000000}"/>
    <cellStyle name="Normal 8" xfId="123" xr:uid="{00000000-0005-0000-0000-000078000000}"/>
    <cellStyle name="Normal 8 7" xfId="124" xr:uid="{00000000-0005-0000-0000-000079000000}"/>
    <cellStyle name="Normal 9 7" xfId="126" xr:uid="{00000000-0005-0000-0000-00007A000000}"/>
    <cellStyle name="Normal_Formato Pres. 2" xfId="140" xr:uid="{00000000-0005-0000-0000-00007C000000}"/>
    <cellStyle name="Normal_Presp. Recon. Car. cruce Carretera  mella-guerra-bayaguana " xfId="139" xr:uid="{00000000-0005-0000-0000-00007D000000}"/>
    <cellStyle name="Normal_Presp. Recon. Car. cruce Carretera  mella-guerra-bayaguana  2" xfId="144" xr:uid="{00000000-0005-0000-0000-00007E000000}"/>
    <cellStyle name="Normal_Xl0000018" xfId="145" xr:uid="{00000000-0005-0000-0000-00007F000000}"/>
    <cellStyle name="Normal_Xl0000020" xfId="81" xr:uid="{00000000-0005-0000-0000-000080000000}"/>
    <cellStyle name="Notas" xfId="82" xr:uid="{00000000-0005-0000-0000-000081000000}"/>
    <cellStyle name="Note" xfId="83" xr:uid="{00000000-0005-0000-0000-000082000000}"/>
    <cellStyle name="Output" xfId="84" xr:uid="{00000000-0005-0000-0000-000083000000}"/>
    <cellStyle name="Porcentaje 2" xfId="85" xr:uid="{00000000-0005-0000-0000-000084000000}"/>
    <cellStyle name="Porcentaje 2 2" xfId="112" xr:uid="{00000000-0005-0000-0000-000085000000}"/>
    <cellStyle name="Porcentaje 2 2 2" xfId="113" xr:uid="{00000000-0005-0000-0000-000086000000}"/>
    <cellStyle name="Porcentaje 3" xfId="119" xr:uid="{00000000-0005-0000-0000-000087000000}"/>
    <cellStyle name="Porcentaje 3 2" xfId="122" xr:uid="{00000000-0005-0000-0000-000088000000}"/>
    <cellStyle name="Porcentual 2" xfId="86" xr:uid="{00000000-0005-0000-0000-000089000000}"/>
    <cellStyle name="Porcentual 3" xfId="87" xr:uid="{00000000-0005-0000-0000-00008A000000}"/>
    <cellStyle name="Salida" xfId="88" xr:uid="{00000000-0005-0000-0000-00008B000000}"/>
    <cellStyle name="Sheet Title" xfId="89" xr:uid="{00000000-0005-0000-0000-00008C000000}"/>
    <cellStyle name="Texto de advertencia" xfId="90" xr:uid="{00000000-0005-0000-0000-00008D000000}"/>
    <cellStyle name="Texto explicativo" xfId="91" xr:uid="{00000000-0005-0000-0000-00008E000000}"/>
    <cellStyle name="Título" xfId="92" xr:uid="{00000000-0005-0000-0000-00008F000000}"/>
    <cellStyle name="Título 1" xfId="93" xr:uid="{00000000-0005-0000-0000-000090000000}"/>
    <cellStyle name="Título 2" xfId="94" xr:uid="{00000000-0005-0000-0000-000091000000}"/>
    <cellStyle name="Título 3" xfId="95" xr:uid="{00000000-0005-0000-0000-000092000000}"/>
    <cellStyle name="Total" xfId="96" builtinId="25" customBuiltin="1"/>
    <cellStyle name="Warning Text" xfId="97" xr:uid="{00000000-0005-0000-0000-00009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Presupuesto%20Reconstruccion%20Duarte%20santiago-Sto%20Dgo%20completa%20seop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EVALUACION%20CALLES%20DE%20BONAO%20-SEPT%202007-RE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valerio\Desktop\PRESUPUESTOS\PRESUP.%202021\SANTIAGO\PRESUP.%20CONST.%20DEL%20CAMINO%20VECINAL%20DON%20JUAN-JANICO,%20SAN%20JOSE%20DE%20LAS%20MATAS,%20PROV.%20SANTIAGO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CONTROL%20DE%20PROYECTOS%20%20INGENIERIA/LICITACIONES/ACUEDUCTO%20MULTIPLE%20PERAVIA%2016-01-09/PROYECTO%20Biwater-Goisaco-ACUEDUCTO%20PERAVIA-17-06-09/00%20-%20Presupuesto%20Actual/PERAVIA-12%20A/Presup%20Peravia%20(v%209).xls" TargetMode="External"/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RPLC/escalatoria/fps.xls" TargetMode="External"/><Relationship Id="rId1" Type="http://schemas.openxmlformats.org/officeDocument/2006/relationships/externalLinkPath" Target="/backu%20doc/RPLC/escalatoria/fp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sufi01s\mis%20document\Mis%20documentos\Solicitud%20Julio%2098\Asfaltado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310_Estimating/60%20Cost%20Technology/Sicost/SICOST.xls" TargetMode="External"/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512">
          <cell r="G1512">
            <v>3526.1216021874998</v>
          </cell>
        </row>
      </sheetData>
      <sheetData sheetId="69">
        <row r="134">
          <cell r="D134">
            <v>550</v>
          </cell>
        </row>
      </sheetData>
      <sheetData sheetId="70">
        <row r="126">
          <cell r="C126">
            <v>55</v>
          </cell>
        </row>
      </sheetData>
      <sheetData sheetId="71">
        <row r="39">
          <cell r="D39">
            <v>4.37</v>
          </cell>
        </row>
      </sheetData>
      <sheetData sheetId="72">
        <row r="126">
          <cell r="C126">
            <v>55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126">
          <cell r="C126">
            <v>55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126">
          <cell r="C126">
            <v>55</v>
          </cell>
        </row>
      </sheetData>
      <sheetData sheetId="155">
        <row r="39">
          <cell r="D39">
            <v>4.37</v>
          </cell>
        </row>
      </sheetData>
      <sheetData sheetId="156"/>
      <sheetData sheetId="157">
        <row r="391">
          <cell r="F391">
            <v>14781.0615459973</v>
          </cell>
        </row>
      </sheetData>
      <sheetData sheetId="158">
        <row r="391">
          <cell r="F391">
            <v>14781.061545997285</v>
          </cell>
        </row>
      </sheetData>
      <sheetData sheetId="159">
        <row r="1512">
          <cell r="G1512">
            <v>3526.1216021874998</v>
          </cell>
        </row>
      </sheetData>
      <sheetData sheetId="160">
        <row r="391">
          <cell r="F391">
            <v>14781.061545997285</v>
          </cell>
        </row>
      </sheetData>
      <sheetData sheetId="161"/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126">
          <cell r="C126">
            <v>55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126">
          <cell r="C126">
            <v>55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/>
      <sheetData sheetId="185">
        <row r="1512">
          <cell r="G1512">
            <v>3526.1216021874998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/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126">
          <cell r="C126">
            <v>55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126">
          <cell r="C126">
            <v>55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512">
          <cell r="G1512">
            <v>3526.1216021874998</v>
          </cell>
        </row>
      </sheetData>
      <sheetData sheetId="222"/>
      <sheetData sheetId="223">
        <row r="1512">
          <cell r="G1512">
            <v>3526.1216021874998</v>
          </cell>
        </row>
      </sheetData>
      <sheetData sheetId="224"/>
      <sheetData sheetId="225"/>
      <sheetData sheetId="226"/>
      <sheetData sheetId="227">
        <row r="391">
          <cell r="F391">
            <v>14781.061545997285</v>
          </cell>
        </row>
      </sheetData>
      <sheetData sheetId="228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u-Sanit."/>
      <sheetName val="Jornal"/>
      <sheetName val="listado equipos a utilizar"/>
      <sheetName val="electrico"/>
      <sheetName val="Anal. horm."/>
      <sheetName val="Mat"/>
      <sheetName val="Mano de Obra"/>
      <sheetName val="Volumenes"/>
      <sheetName val="Lista de precios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/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/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/>
      <sheetData sheetId="68"/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/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63">
          <cell r="D63">
            <v>0</v>
          </cell>
        </row>
      </sheetData>
      <sheetData sheetId="77">
        <row r="63">
          <cell r="D63">
            <v>0</v>
          </cell>
        </row>
      </sheetData>
      <sheetData sheetId="78"/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/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Cant.</v>
          </cell>
        </row>
      </sheetData>
      <sheetData sheetId="31">
        <row r="7">
          <cell r="C7" t="str">
            <v>Cant.</v>
          </cell>
        </row>
      </sheetData>
      <sheetData sheetId="32">
        <row r="7">
          <cell r="C7" t="str">
            <v>Cant.</v>
          </cell>
        </row>
      </sheetData>
      <sheetData sheetId="33">
        <row r="7">
          <cell r="C7" t="str">
            <v>Cant.</v>
          </cell>
        </row>
      </sheetData>
      <sheetData sheetId="34">
        <row r="7">
          <cell r="C7" t="str">
            <v>Cant.</v>
          </cell>
        </row>
      </sheetData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>
        <row r="7">
          <cell r="C7" t="str">
            <v>Cant.</v>
          </cell>
        </row>
      </sheetData>
      <sheetData sheetId="39">
        <row r="7">
          <cell r="C7" t="str">
            <v>Cant.</v>
          </cell>
        </row>
      </sheetData>
      <sheetData sheetId="40">
        <row r="7">
          <cell r="C7" t="str">
            <v>Cant.</v>
          </cell>
        </row>
      </sheetData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 refreshError="1"/>
      <sheetData sheetId="45" refreshError="1"/>
      <sheetData sheetId="46">
        <row r="7">
          <cell r="C7" t="str">
            <v>Cant.</v>
          </cell>
        </row>
      </sheetData>
      <sheetData sheetId="47">
        <row r="7">
          <cell r="C7" t="str">
            <v>Cant.</v>
          </cell>
        </row>
      </sheetData>
      <sheetData sheetId="48">
        <row r="7">
          <cell r="C7" t="str">
            <v>Cant.</v>
          </cell>
        </row>
      </sheetData>
      <sheetData sheetId="49">
        <row r="7">
          <cell r="C7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6">
          <cell r="C6" t="str">
            <v>CANT.</v>
          </cell>
        </row>
      </sheetData>
      <sheetData sheetId="55">
        <row r="4">
          <cell r="C4">
            <v>0</v>
          </cell>
        </row>
      </sheetData>
      <sheetData sheetId="56">
        <row r="4">
          <cell r="C4">
            <v>0</v>
          </cell>
        </row>
      </sheetData>
      <sheetData sheetId="57">
        <row r="6">
          <cell r="C6" t="str">
            <v>CANT.</v>
          </cell>
        </row>
      </sheetData>
      <sheetData sheetId="58">
        <row r="4">
          <cell r="C4">
            <v>0</v>
          </cell>
        </row>
      </sheetData>
      <sheetData sheetId="59">
        <row r="4">
          <cell r="C4">
            <v>0</v>
          </cell>
        </row>
      </sheetData>
      <sheetData sheetId="60">
        <row r="7">
          <cell r="C7" t="str">
            <v>Cant.</v>
          </cell>
        </row>
      </sheetData>
      <sheetData sheetId="61">
        <row r="6">
          <cell r="C6" t="str">
            <v>CANT.</v>
          </cell>
        </row>
      </sheetData>
      <sheetData sheetId="62">
        <row r="6">
          <cell r="C6" t="str">
            <v>CANT.</v>
          </cell>
        </row>
      </sheetData>
      <sheetData sheetId="63">
        <row r="4">
          <cell r="C4">
            <v>0</v>
          </cell>
        </row>
      </sheetData>
      <sheetData sheetId="64">
        <row r="4">
          <cell r="C4">
            <v>0</v>
          </cell>
        </row>
      </sheetData>
      <sheetData sheetId="65">
        <row r="6">
          <cell r="C6" t="str">
            <v>CANT.</v>
          </cell>
        </row>
      </sheetData>
      <sheetData sheetId="66">
        <row r="6">
          <cell r="C6" t="str">
            <v>CANT.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6">
          <cell r="C6" t="str">
            <v>CANT.</v>
          </cell>
        </row>
      </sheetData>
      <sheetData sheetId="86">
        <row r="4">
          <cell r="C4">
            <v>0</v>
          </cell>
        </row>
      </sheetData>
      <sheetData sheetId="87">
        <row r="6">
          <cell r="E6" t="str">
            <v>P.U. RD$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Mezcla"/>
      <sheetName val="insumo"/>
      <sheetName val="Cubicacion"/>
      <sheetName val="MOJornal"/>
      <sheetName val="INSUMOS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MO"/>
      <sheetName val="Análisis de Precio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R07"/>
      <sheetName val="R08"/>
      <sheetName val="R09"/>
      <sheetName val="Volumenes"/>
      <sheetName val="Ana-Sanit."/>
      <sheetName val="Anal. horm."/>
      <sheetName val="UASD"/>
      <sheetName val="Pu-Sanit."/>
      <sheetName val="Copia_de_Analisis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Mano Obra"/>
      <sheetName val="Pu-Sanit."/>
      <sheetName val="anal term"/>
      <sheetName val="Mat"/>
      <sheetName val="analisis"/>
      <sheetName val="M.O y Rendimientos"/>
      <sheetName val="ANALISIS STO DGO"/>
      <sheetName val="LISTADO INSUMOS DEL 2000"/>
      <sheetName val="Mezcla"/>
      <sheetName val="insumo"/>
      <sheetName val="Materiales"/>
      <sheetName val="MOJornal"/>
      <sheetName val="V.Tierras A"/>
      <sheetName val="INSU"/>
      <sheetName val="MO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5">
          <cell r="L15">
            <v>1.327</v>
          </cell>
        </row>
      </sheetData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2">
          <cell r="K2">
            <v>1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5">
          <cell r="L15">
            <v>1.327</v>
          </cell>
        </row>
      </sheetData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2">
          <cell r="K2">
            <v>1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5">
          <cell r="L15">
            <v>1.327</v>
          </cell>
        </row>
      </sheetData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29">
          <cell r="G29">
            <v>1.4739668659952441</v>
          </cell>
        </row>
      </sheetData>
      <sheetData sheetId="224">
        <row r="2">
          <cell r="K2">
            <v>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5">
          <cell r="L15">
            <v>1.327</v>
          </cell>
        </row>
      </sheetData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29">
          <cell r="G29">
            <v>1.4739668659952441</v>
          </cell>
        </row>
      </sheetData>
      <sheetData sheetId="280">
        <row r="2">
          <cell r="K2">
            <v>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5">
          <cell r="L15">
            <v>1.327</v>
          </cell>
        </row>
      </sheetData>
      <sheetData sheetId="332"/>
      <sheetData sheetId="333">
        <row r="15">
          <cell r="L15">
            <v>1.327</v>
          </cell>
        </row>
      </sheetData>
      <sheetData sheetId="334">
        <row r="29">
          <cell r="I29">
            <v>3358.9571999999998</v>
          </cell>
        </row>
      </sheetData>
      <sheetData sheetId="335">
        <row r="29">
          <cell r="G29">
            <v>1.4739668659952441</v>
          </cell>
        </row>
      </sheetData>
      <sheetData sheetId="336">
        <row r="2">
          <cell r="K2">
            <v>1</v>
          </cell>
        </row>
      </sheetData>
      <sheetData sheetId="337"/>
      <sheetData sheetId="338">
        <row r="2">
          <cell r="K2">
            <v>1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5">
          <cell r="L15">
            <v>1.327</v>
          </cell>
        </row>
      </sheetData>
      <sheetData sheetId="388"/>
      <sheetData sheetId="389">
        <row r="15">
          <cell r="L15">
            <v>1.327</v>
          </cell>
        </row>
      </sheetData>
      <sheetData sheetId="390">
        <row r="29">
          <cell r="I29">
            <v>3358.9571999999998</v>
          </cell>
        </row>
      </sheetData>
      <sheetData sheetId="391">
        <row r="29">
          <cell r="G29">
            <v>1.4739668659952441</v>
          </cell>
        </row>
      </sheetData>
      <sheetData sheetId="392">
        <row r="2">
          <cell r="K2">
            <v>1</v>
          </cell>
        </row>
      </sheetData>
      <sheetData sheetId="393"/>
      <sheetData sheetId="394">
        <row r="2">
          <cell r="K2">
            <v>1</v>
          </cell>
        </row>
      </sheetData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5">
          <cell r="L15">
            <v>1.327</v>
          </cell>
        </row>
      </sheetData>
      <sheetData sheetId="815"/>
      <sheetData sheetId="816">
        <row r="29">
          <cell r="G29">
            <v>1.4739668659952441</v>
          </cell>
        </row>
      </sheetData>
      <sheetData sheetId="817">
        <row r="29">
          <cell r="I29">
            <v>3358.9571999999998</v>
          </cell>
        </row>
      </sheetData>
      <sheetData sheetId="818"/>
      <sheetData sheetId="819">
        <row r="2">
          <cell r="K2">
            <v>1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/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/>
      <sheetData sheetId="80"/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/>
      <sheetData sheetId="88"/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/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/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/>
      <sheetData sheetId="107"/>
      <sheetData sheetId="108"/>
      <sheetData sheetId="109"/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/>
      <sheetData sheetId="113"/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>
        <row r="201">
          <cell r="F201">
            <v>7792.2050656250012</v>
          </cell>
        </row>
      </sheetData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Mat"/>
      <sheetName val="anal term"/>
      <sheetName val="Jornal"/>
      <sheetName val="Insumos"/>
      <sheetName val="Análisi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#REF"/>
      <sheetName val="Analisis Unitarios"/>
      <sheetName val="Cargas Sociales"/>
      <sheetName val="Datos a Project"/>
      <sheetName val="Tarifas de Alquiler de Equipo"/>
      <sheetName val="analisis de pu"/>
      <sheetName val="Resumen Precio Equipos"/>
      <sheetName val="O.M. y Salarios"/>
      <sheetName val="Villa Hermosa"/>
      <sheetName val="Mano Obra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Herram"/>
      <sheetName val="Villa_Hermosa"/>
      <sheetName val="Villa_Hermosa1"/>
      <sheetName val="Mano_Obra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Mano_Obra5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Villa_Hermosa2"/>
      <sheetName val="Villa_Hermos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/>
      <sheetData sheetId="9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/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Análisis"/>
      <sheetName val="Ana"/>
      <sheetName val="BOQ desglose "/>
      <sheetName val="insumo"/>
      <sheetName val="Mezcla"/>
      <sheetName val="exteriores"/>
      <sheetName val="Salarios"/>
      <sheetName val="MANT.TRANSITO"/>
      <sheetName val="Analisis de Costos"/>
      <sheetName val="Pu-Sanit."/>
      <sheetName val="Mat"/>
      <sheetName val="Trabajos Generales"/>
      <sheetName val="PU-B-GS"/>
      <sheetName val="analisis"/>
      <sheetName val="Cubicación"/>
      <sheetName val="Capilla"/>
      <sheetName val="INS"/>
      <sheetName val="PRE"/>
      <sheetName val="Rendimientos OM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mov. tierra"/>
      <sheetName val="med.mov.de tierras2"/>
      <sheetName val="analisis1"/>
      <sheetName val="Presup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a"/>
      <sheetName val="Mano de Obra"/>
      <sheetName val="MO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/>
      <sheetData sheetId="20">
        <row r="32">
          <cell r="J32">
            <v>120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13">
          <cell r="O13">
            <v>50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/>
      <sheetData sheetId="63">
        <row r="32">
          <cell r="J32">
            <v>120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70">
          <cell r="D70">
            <v>3526.3227562500001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/>
      <sheetData sheetId="75"/>
      <sheetData sheetId="76">
        <row r="70">
          <cell r="D70">
            <v>3526.3227562500001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/>
      <sheetData sheetId="80">
        <row r="32">
          <cell r="J32">
            <v>120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70">
          <cell r="D70">
            <v>3526.3227562500001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/>
      <sheetData sheetId="92"/>
      <sheetData sheetId="93">
        <row r="70">
          <cell r="D70">
            <v>3526.3227562500001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/>
      <sheetData sheetId="97">
        <row r="32">
          <cell r="J32">
            <v>120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70">
          <cell r="D70">
            <v>3526.3227562500001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/>
      <sheetData sheetId="109"/>
      <sheetData sheetId="110">
        <row r="70">
          <cell r="D70">
            <v>3526.3227562500001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/>
      <sheetData sheetId="114">
        <row r="32">
          <cell r="J32">
            <v>120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70">
          <cell r="D70">
            <v>3526.3227562500001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>
        <row r="9">
          <cell r="J9">
            <v>0</v>
          </cell>
        </row>
      </sheetData>
      <sheetData sheetId="33"/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/>
      <sheetData sheetId="51"/>
      <sheetData sheetId="52">
        <row r="9">
          <cell r="J9">
            <v>0</v>
          </cell>
        </row>
      </sheetData>
      <sheetData sheetId="53"/>
      <sheetData sheetId="54"/>
      <sheetData sheetId="55">
        <row r="9">
          <cell r="J9">
            <v>0</v>
          </cell>
        </row>
      </sheetData>
      <sheetData sheetId="56"/>
      <sheetData sheetId="57"/>
      <sheetData sheetId="58"/>
      <sheetData sheetId="59">
        <row r="9">
          <cell r="J9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 de costo edificios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listado equipos a utilizar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G3">
            <v>212.68726395300044</v>
          </cell>
        </row>
      </sheetData>
      <sheetData sheetId="20">
        <row r="3">
          <cell r="G3">
            <v>212.68726395300044</v>
          </cell>
        </row>
      </sheetData>
      <sheetData sheetId="21">
        <row r="3">
          <cell r="G3">
            <v>212.68726395300044</v>
          </cell>
        </row>
      </sheetData>
      <sheetData sheetId="22">
        <row r="3">
          <cell r="G3">
            <v>212.68726395300044</v>
          </cell>
        </row>
      </sheetData>
      <sheetData sheetId="23">
        <row r="3">
          <cell r="G3">
            <v>212.68726395300044</v>
          </cell>
        </row>
      </sheetData>
      <sheetData sheetId="24">
        <row r="3">
          <cell r="G3">
            <v>212.68726395300044</v>
          </cell>
        </row>
      </sheetData>
      <sheetData sheetId="25">
        <row r="3">
          <cell r="G3">
            <v>212.68726395300044</v>
          </cell>
        </row>
      </sheetData>
      <sheetData sheetId="26">
        <row r="3">
          <cell r="G3">
            <v>212.68726395300044</v>
          </cell>
        </row>
      </sheetData>
      <sheetData sheetId="27">
        <row r="3">
          <cell r="G3">
            <v>212.68726395300044</v>
          </cell>
        </row>
      </sheetData>
      <sheetData sheetId="28">
        <row r="3">
          <cell r="G3">
            <v>212.68726395300044</v>
          </cell>
        </row>
      </sheetData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/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>
        <row r="3">
          <cell r="G3">
            <v>212.68726395300044</v>
          </cell>
        </row>
      </sheetData>
      <sheetData sheetId="42">
        <row r="3">
          <cell r="G3">
            <v>212.68726395300044</v>
          </cell>
        </row>
      </sheetData>
      <sheetData sheetId="43" refreshError="1"/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/>
      <sheetData sheetId="53"/>
      <sheetData sheetId="54">
        <row r="3">
          <cell r="G3">
            <v>212.68726395300044</v>
          </cell>
        </row>
      </sheetData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/>
      <sheetData sheetId="66"/>
      <sheetData sheetId="67">
        <row r="3">
          <cell r="G3">
            <v>212.68726395300044</v>
          </cell>
        </row>
      </sheetData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/>
      <sheetData sheetId="79"/>
      <sheetData sheetId="80">
        <row r="3">
          <cell r="G3">
            <v>212.68726395300044</v>
          </cell>
        </row>
      </sheetData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listado_equipos_a_utilizar"/>
      <sheetName val="CCP,LEYES,_Y_DEC_"/>
      <sheetName val="M_O_"/>
      <sheetName val="Ins_2"/>
      <sheetName val="listado_equipos_a_utilizar1"/>
      <sheetName val="CCP,LEYES,_Y_DEC_1"/>
      <sheetName val="M_O_1"/>
      <sheetName val="Ins_21"/>
      <sheetName val="listado_equipos_a_utilizar2"/>
      <sheetName val="CCP,LEYES,_Y_DEC_2"/>
      <sheetName val="M_O_2"/>
      <sheetName val="Ins_22"/>
      <sheetName val="Datos_a_Project"/>
      <sheetName val="List__Pr_"/>
      <sheetName val="Mano_Obra"/>
      <sheetName val="listado_equipos_a_utilizar3"/>
      <sheetName val="CCP,LEYES,_Y_DEC_3"/>
      <sheetName val="M_O_3"/>
      <sheetName val="Ins_23"/>
      <sheetName val="Datos_a_Project1"/>
      <sheetName val="List__Pr_1"/>
      <sheetName val="Mano_Obra1"/>
      <sheetName val="Datos Presupuesto"/>
      <sheetName val="Tarifas_de_Alquiler_de_Equipo12"/>
      <sheetName val="ANALISIS_HORMIGON_ARMADO12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Datos_a_Project4"/>
      <sheetName val="List__Pr_4"/>
      <sheetName val="Mano_Obra4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38">
          <cell r="O38">
            <v>6.5</v>
          </cell>
        </row>
      </sheetData>
      <sheetData sheetId="176"/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/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38">
          <cell r="O38">
            <v>6.5</v>
          </cell>
        </row>
      </sheetData>
      <sheetData sheetId="206"/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/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a"/>
      <sheetName val="Ins 2"/>
      <sheetName val="Análisis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Resumen Precio Equipos"/>
      <sheetName val="o.m. y salarios"/>
      <sheetName val="materiales"/>
      <sheetName val="Insumos materiales"/>
      <sheetName val="Costos Mano de Obra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nalisis sto dgo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Desembolso de Caja"/>
      <sheetName val="INS"/>
      <sheetName val="HORM. Y MORTEROS."/>
      <sheetName val="SALARIOS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51">
          <cell r="E151">
            <v>4560.712195639896</v>
          </cell>
        </row>
      </sheetData>
      <sheetData sheetId="52"/>
      <sheetData sheetId="53"/>
      <sheetData sheetId="54">
        <row r="151">
          <cell r="E151">
            <v>4560.712195639896</v>
          </cell>
        </row>
      </sheetData>
      <sheetData sheetId="55"/>
      <sheetData sheetId="56">
        <row r="151">
          <cell r="E151">
            <v>4560.712195639896</v>
          </cell>
        </row>
      </sheetData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/>
      <sheetData sheetId="62">
        <row r="151">
          <cell r="E151">
            <v>4560.712195639896</v>
          </cell>
        </row>
      </sheetData>
      <sheetData sheetId="63"/>
      <sheetData sheetId="64">
        <row r="151">
          <cell r="E151">
            <v>4560.712195639896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51">
          <cell r="E151">
            <v>4560.712195639896</v>
          </cell>
        </row>
      </sheetData>
      <sheetData sheetId="101"/>
      <sheetData sheetId="102"/>
      <sheetData sheetId="103"/>
      <sheetData sheetId="104"/>
      <sheetData sheetId="105">
        <row r="151">
          <cell r="E151">
            <v>4560.712195639896</v>
          </cell>
        </row>
      </sheetData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/>
      <sheetData sheetId="110">
        <row r="151">
          <cell r="E151">
            <v>4560.712195639896</v>
          </cell>
        </row>
      </sheetData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  <sheetName val="Mano de Obra"/>
      <sheetName val="Rel. Equipos"/>
      <sheetName val="Rel. Equipo 2"/>
      <sheetName val="Rendimiento  Equipos"/>
      <sheetName val="ANAL (MAR. 21)"/>
      <sheetName val="Presupuesto"/>
      <sheetName val="Cajon Simple 10X6.5"/>
      <sheetName val="Cuantia Acero y Madera"/>
      <sheetName val="ANALISIS CAJON"/>
      <sheetName val="IMBORNAL CON FILTRA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F19">
            <v>1.17</v>
          </cell>
        </row>
      </sheetData>
      <sheetData sheetId="9"/>
      <sheetData sheetId="1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álisis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MATERIALES LISTADO"/>
      <sheetName val="peso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Villa Hermosa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7">
          <cell r="H17">
            <v>1</v>
          </cell>
        </row>
      </sheetData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17">
          <cell r="H17">
            <v>1</v>
          </cell>
        </row>
      </sheetData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7">
          <cell r="H17">
            <v>1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7">
          <cell r="H17">
            <v>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7">
          <cell r="H17">
            <v>1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7">
          <cell r="H17">
            <v>1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7">
          <cell r="H17">
            <v>1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7">
          <cell r="H17">
            <v>1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7">
          <cell r="H17">
            <v>1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7">
          <cell r="H17">
            <v>1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7">
          <cell r="H17">
            <v>1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7">
          <cell r="H17">
            <v>1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7">
          <cell r="H17">
            <v>1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Cotz.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">
          <cell r="D7">
            <v>1.4</v>
          </cell>
        </row>
      </sheetData>
      <sheetData sheetId="118"/>
      <sheetData sheetId="119">
        <row r="7">
          <cell r="D7">
            <v>1.4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D7">
            <v>1.4</v>
          </cell>
        </row>
      </sheetData>
      <sheetData sheetId="137"/>
      <sheetData sheetId="138">
        <row r="7">
          <cell r="D7">
            <v>1.4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ANALISIS STO DGO"/>
      <sheetName val="med.mov.de tierras2"/>
      <sheetName val="analisis1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analisis unitarios"/>
      <sheetName val="Ana. blocks y termin."/>
      <sheetName val="Costos Mano de Obra"/>
      <sheetName val="Insumos materiales"/>
      <sheetName val="Ana. Horm mexc mort"/>
      <sheetName val="Oferta Constanza"/>
      <sheetName val="Ins"/>
      <sheetName val="Ana"/>
      <sheetName val="INSU"/>
      <sheetName val="Cubicacion"/>
      <sheetName val="Analisis de Costos"/>
      <sheetName val="PRESUPUESTO DE TERMINACION"/>
      <sheetName val="PRE Desvio Alcant.  Potable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Análisis_de_Precios"/>
      <sheetName val="V_Tierras_A"/>
      <sheetName val="ANALISIS_HORMIGON_ARMADO"/>
      <sheetName val="Análisis_de_partidas"/>
      <sheetName val="Listado_de_Precios"/>
      <sheetName val="Análisis_de_Precios1"/>
      <sheetName val="V_Tierras_A1"/>
      <sheetName val="ANALISIS_HORMIGON_ARMADO1"/>
      <sheetName val="Análisis_de_partidas1"/>
      <sheetName val="Listado_de_Precios1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Análisis_de_Precios2"/>
      <sheetName val="V_Tierras_A2"/>
      <sheetName val="ANALISIS_HORMIGON_ARMADO2"/>
      <sheetName val="Análisis_de_partidas2"/>
      <sheetName val="Listado_de_Precios2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FCC-006 CABLES"/>
      <sheetName val="Pasarela de L=60.00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Cargas_Sociales4"/>
      <sheetName val="Analisis_Unit__4"/>
      <sheetName val="analisis_partidas_carret_4"/>
      <sheetName val="B1_4"/>
      <sheetName val="Datos_a_Project4"/>
      <sheetName val="Tarifas_de_Alquiler_de_Equip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Analisis"/>
      <sheetName val="MANO DE OBRA"/>
      <sheetName val="Presup_7"/>
      <sheetName val="analisis_Electrico6"/>
      <sheetName val="M_O_"/>
      <sheetName val="Certificado_P_N__orden_camb_01"/>
      <sheetName val="ANALISIS_STO_DGO"/>
      <sheetName val="Ins_2"/>
      <sheetName val="Analisis_Unitarios"/>
      <sheetName val="Presup_8"/>
      <sheetName val="analisis_Electrico7"/>
      <sheetName val="M_O_1"/>
      <sheetName val="Certificado_P_N__orden_camb_011"/>
      <sheetName val="ANALISIS_STO_DGO1"/>
      <sheetName val="Ins_21"/>
      <sheetName val="Analisis_Unitarios1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MANO_DE_OBRA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9"/>
      <sheetName val="analisis_Electrico8"/>
      <sheetName val="M_O_2"/>
      <sheetName val="Certificado_P_N__orden_camb_012"/>
      <sheetName val="Analisis_Unitarios2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MANO_DE_OBRA1"/>
      <sheetName val="Ins_2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faltados"/>
      <sheetName val="Obras WTC"/>
      <sheetName val="Obras YARULL"/>
      <sheetName val="Obras EDIFICA"/>
      <sheetName val="Obras MODESTO"/>
      <sheetName val="Obras MERID"/>
      <sheetName val="Obras FASA"/>
      <sheetName val="Obras FASA (2)"/>
      <sheetName val="Resumen "/>
      <sheetName val="Resumen  (2)"/>
    </sheetNames>
    <sheetDataSet>
      <sheetData sheetId="0" refreshError="1">
        <row r="4">
          <cell r="C4">
            <v>11900000</v>
          </cell>
        </row>
        <row r="5">
          <cell r="C5" t="str">
            <v xml:space="preserve">MONTO SOLICITUD </v>
          </cell>
        </row>
        <row r="6">
          <cell r="C6">
            <v>150000</v>
          </cell>
        </row>
        <row r="7">
          <cell r="C7">
            <v>200000</v>
          </cell>
        </row>
        <row r="8">
          <cell r="C8">
            <v>200000</v>
          </cell>
        </row>
        <row r="9">
          <cell r="C9">
            <v>600000</v>
          </cell>
        </row>
        <row r="10">
          <cell r="C10">
            <v>600000</v>
          </cell>
        </row>
        <row r="11">
          <cell r="C11">
            <v>150000</v>
          </cell>
        </row>
        <row r="12">
          <cell r="C12">
            <v>200000</v>
          </cell>
        </row>
        <row r="13">
          <cell r="C13">
            <v>2000000</v>
          </cell>
        </row>
        <row r="14">
          <cell r="C14">
            <v>500000</v>
          </cell>
        </row>
        <row r="15">
          <cell r="C15">
            <v>700000</v>
          </cell>
        </row>
        <row r="16">
          <cell r="C16">
            <v>250000</v>
          </cell>
        </row>
        <row r="17">
          <cell r="C17">
            <v>300000</v>
          </cell>
        </row>
        <row r="18">
          <cell r="C18">
            <v>1000000</v>
          </cell>
        </row>
        <row r="19">
          <cell r="C19">
            <v>900000</v>
          </cell>
        </row>
        <row r="20">
          <cell r="C20">
            <v>500000</v>
          </cell>
        </row>
        <row r="21">
          <cell r="C21">
            <v>100000</v>
          </cell>
        </row>
        <row r="22">
          <cell r="C22">
            <v>200000</v>
          </cell>
        </row>
        <row r="23">
          <cell r="C23">
            <v>50000</v>
          </cell>
        </row>
        <row r="24">
          <cell r="C24">
            <v>2000000</v>
          </cell>
        </row>
        <row r="25">
          <cell r="C25">
            <v>500000</v>
          </cell>
        </row>
        <row r="26">
          <cell r="C26">
            <v>300000</v>
          </cell>
        </row>
        <row r="27">
          <cell r="C27">
            <v>500000</v>
          </cell>
        </row>
        <row r="28">
          <cell r="C28">
            <v>11900000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ACACIA ben"/>
      <sheetName val="Datos a Project"/>
      <sheetName val="Tarifas de Alquiler de Equipo"/>
      <sheetName val="qqVgas"/>
      <sheetName val="Análisis de Precios"/>
      <sheetName val="V.Tierras A"/>
      <sheetName val="Analisis Reclamados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Análisis_de_Precios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6">
          <cell r="D6">
            <v>0.8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6">
          <cell r="D6">
            <v>0.8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6">
          <cell r="D6">
            <v>0.8</v>
          </cell>
        </row>
      </sheetData>
      <sheetData sheetId="152"/>
      <sheetData sheetId="153"/>
      <sheetData sheetId="154"/>
      <sheetData sheetId="155"/>
      <sheetData sheetId="156"/>
      <sheetData sheetId="157">
        <row r="6">
          <cell r="D6">
            <v>0.8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6">
          <cell r="D6">
            <v>0.8</v>
          </cell>
        </row>
      </sheetData>
      <sheetData sheetId="179"/>
      <sheetData sheetId="180"/>
      <sheetData sheetId="181"/>
      <sheetData sheetId="182"/>
      <sheetData sheetId="183"/>
      <sheetData sheetId="184">
        <row r="6">
          <cell r="D6">
            <v>0.8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6">
          <cell r="D6">
            <v>0.8</v>
          </cell>
        </row>
      </sheetData>
      <sheetData sheetId="206"/>
      <sheetData sheetId="207"/>
      <sheetData sheetId="208"/>
      <sheetData sheetId="209"/>
      <sheetData sheetId="210"/>
      <sheetData sheetId="211">
        <row r="6">
          <cell r="D6">
            <v>0.8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D6">
            <v>0.8</v>
          </cell>
        </row>
      </sheetData>
      <sheetData sheetId="233"/>
      <sheetData sheetId="234"/>
      <sheetData sheetId="235"/>
      <sheetData sheetId="236"/>
      <sheetData sheetId="237"/>
      <sheetData sheetId="238">
        <row r="6">
          <cell r="D6">
            <v>0.8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6">
          <cell r="D6">
            <v>0.8</v>
          </cell>
        </row>
      </sheetData>
      <sheetData sheetId="260"/>
      <sheetData sheetId="261"/>
      <sheetData sheetId="262"/>
      <sheetData sheetId="263"/>
      <sheetData sheetId="264"/>
      <sheetData sheetId="265">
        <row r="6">
          <cell r="D6">
            <v>0.8</v>
          </cell>
        </row>
      </sheetData>
      <sheetData sheetId="266"/>
      <sheetData sheetId="267"/>
      <sheetData sheetId="268"/>
      <sheetData sheetId="269"/>
      <sheetData sheetId="270"/>
      <sheetData sheetId="271">
        <row r="6">
          <cell r="D6">
            <v>0.8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6">
          <cell r="D6">
            <v>0.8</v>
          </cell>
        </row>
      </sheetData>
      <sheetData sheetId="293"/>
      <sheetData sheetId="294"/>
      <sheetData sheetId="295"/>
      <sheetData sheetId="296"/>
      <sheetData sheetId="297"/>
      <sheetData sheetId="298">
        <row r="6">
          <cell r="D6">
            <v>0.8</v>
          </cell>
        </row>
      </sheetData>
      <sheetData sheetId="299"/>
      <sheetData sheetId="300"/>
      <sheetData sheetId="301"/>
      <sheetData sheetId="302"/>
      <sheetData sheetId="303"/>
      <sheetData sheetId="304">
        <row r="6">
          <cell r="D6">
            <v>0.8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6">
          <cell r="D6">
            <v>0.8</v>
          </cell>
        </row>
      </sheetData>
      <sheetData sheetId="326"/>
      <sheetData sheetId="327"/>
      <sheetData sheetId="328"/>
      <sheetData sheetId="329"/>
      <sheetData sheetId="330"/>
      <sheetData sheetId="331">
        <row r="6">
          <cell r="D6">
            <v>0.8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6">
          <cell r="D6">
            <v>0.8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6">
          <cell r="D6">
            <v>0.8</v>
          </cell>
        </row>
      </sheetData>
      <sheetData sheetId="383"/>
      <sheetData sheetId="384"/>
      <sheetData sheetId="385"/>
      <sheetData sheetId="386"/>
      <sheetData sheetId="387"/>
      <sheetData sheetId="388">
        <row r="6">
          <cell r="D6">
            <v>0.8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6">
          <cell r="D6">
            <v>0.8</v>
          </cell>
        </row>
      </sheetData>
      <sheetData sheetId="410"/>
      <sheetData sheetId="411"/>
      <sheetData sheetId="412"/>
      <sheetData sheetId="413"/>
      <sheetData sheetId="414"/>
      <sheetData sheetId="415">
        <row r="6">
          <cell r="D6">
            <v>0.8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6">
          <cell r="D6">
            <v>0.8</v>
          </cell>
        </row>
      </sheetData>
      <sheetData sheetId="437"/>
      <sheetData sheetId="438"/>
      <sheetData sheetId="439"/>
      <sheetData sheetId="440"/>
      <sheetData sheetId="441"/>
      <sheetData sheetId="442">
        <row r="6">
          <cell r="D6">
            <v>0.8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/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addenda"/>
      <sheetName val="Los Ángeles (Fase II)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Materiales y Precios"/>
      <sheetName val="COF"/>
      <sheetName val="INS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30"/>
  <sheetViews>
    <sheetView tabSelected="1" view="pageBreakPreview" topLeftCell="A15" zoomScale="55" zoomScaleNormal="100" zoomScaleSheetLayoutView="55" workbookViewId="0">
      <selection activeCell="R36" sqref="A27:R36"/>
    </sheetView>
  </sheetViews>
  <sheetFormatPr baseColWidth="10" defaultColWidth="11.42578125" defaultRowHeight="12.75"/>
  <cols>
    <col min="1" max="1" width="10.7109375" style="7" customWidth="1"/>
    <col min="2" max="2" width="65.7109375" style="7" customWidth="1"/>
    <col min="3" max="3" width="12.85546875" style="7" customWidth="1"/>
    <col min="4" max="4" width="15.85546875" style="7" customWidth="1"/>
    <col min="5" max="5" width="17" style="7" customWidth="1"/>
    <col min="6" max="6" width="21.28515625" style="7" customWidth="1"/>
    <col min="7" max="7" width="26.7109375" style="7" customWidth="1"/>
    <col min="8" max="8" width="20.5703125" style="7" customWidth="1"/>
    <col min="9" max="9" width="12.7109375" style="7" bestFit="1" customWidth="1"/>
    <col min="10" max="16384" width="11.42578125" style="7"/>
  </cols>
  <sheetData>
    <row r="1" spans="1:37" ht="10.5" customHeight="1">
      <c r="A1" s="16"/>
      <c r="B1" s="17"/>
      <c r="C1" s="18"/>
      <c r="D1" s="19"/>
      <c r="E1" s="20"/>
      <c r="F1" s="21"/>
      <c r="G1" s="22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2" spans="1:37" ht="15">
      <c r="A2" s="24"/>
      <c r="B2" s="24"/>
      <c r="C2" s="24"/>
      <c r="D2" s="24"/>
      <c r="E2" s="24"/>
      <c r="F2" s="24"/>
      <c r="G2" s="24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</row>
    <row r="3" spans="1:37" ht="15.75">
      <c r="A3" s="172" t="s">
        <v>29</v>
      </c>
      <c r="B3" s="172"/>
      <c r="C3" s="172"/>
      <c r="D3" s="172"/>
      <c r="E3" s="172"/>
      <c r="F3" s="172"/>
      <c r="G3" s="172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ht="15.75">
      <c r="A4" s="172" t="s">
        <v>32</v>
      </c>
      <c r="B4" s="172"/>
      <c r="C4" s="172"/>
      <c r="D4" s="172"/>
      <c r="E4" s="172"/>
      <c r="F4" s="172"/>
      <c r="G4" s="17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ht="15.75">
      <c r="A5" s="172" t="s">
        <v>23</v>
      </c>
      <c r="B5" s="172"/>
      <c r="C5" s="172"/>
      <c r="D5" s="172"/>
      <c r="E5" s="172"/>
      <c r="F5" s="172"/>
      <c r="G5" s="172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ht="10.5" customHeight="1">
      <c r="A6" s="16"/>
      <c r="B6" s="25"/>
      <c r="C6" s="17"/>
      <c r="D6" s="26"/>
      <c r="E6" s="27"/>
      <c r="F6" s="22"/>
      <c r="G6" s="21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ht="15.75" thickBot="1">
      <c r="A7" s="28"/>
      <c r="B7" s="24"/>
      <c r="C7" s="29"/>
      <c r="D7" s="30"/>
      <c r="E7" s="31"/>
      <c r="F7" s="32"/>
      <c r="G7" s="32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ht="16.5" thickBot="1">
      <c r="A8" s="33"/>
      <c r="B8" s="24"/>
      <c r="C8" s="29"/>
      <c r="D8" s="34"/>
      <c r="E8" s="35"/>
      <c r="F8" s="151" t="s">
        <v>33</v>
      </c>
      <c r="G8" s="15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ht="16.5" thickBot="1">
      <c r="A9" s="33"/>
      <c r="B9" s="24"/>
      <c r="C9" s="29"/>
      <c r="D9" s="34"/>
      <c r="F9" s="152" t="s">
        <v>34</v>
      </c>
      <c r="G9" s="150">
        <v>46204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ht="16.5" thickBot="1">
      <c r="A10" s="33"/>
      <c r="B10" s="24"/>
      <c r="C10" s="29"/>
      <c r="D10" s="34"/>
      <c r="E10" s="35"/>
      <c r="F10" s="36"/>
      <c r="G10" s="37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ht="21" customHeight="1" thickBot="1">
      <c r="A11" s="173" t="s">
        <v>128</v>
      </c>
      <c r="B11" s="174"/>
      <c r="C11" s="174"/>
      <c r="D11" s="174"/>
      <c r="E11" s="174"/>
      <c r="F11" s="174"/>
      <c r="G11" s="175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</row>
    <row r="12" spans="1:37" ht="17.25" customHeight="1">
      <c r="A12" s="162"/>
      <c r="B12" s="162"/>
      <c r="C12" s="162"/>
      <c r="D12" s="162"/>
      <c r="E12" s="162"/>
      <c r="F12" s="162"/>
      <c r="G12" s="16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 ht="18">
      <c r="A13" s="162"/>
      <c r="B13" s="163" t="s">
        <v>134</v>
      </c>
      <c r="C13" s="164"/>
      <c r="D13" s="164"/>
      <c r="E13" s="176" t="s">
        <v>135</v>
      </c>
      <c r="F13" s="176"/>
      <c r="G13" s="176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 ht="18">
      <c r="A14" s="162"/>
      <c r="B14" s="163" t="s">
        <v>139</v>
      </c>
      <c r="C14" s="164"/>
      <c r="D14" s="164"/>
      <c r="E14" s="176" t="s">
        <v>136</v>
      </c>
      <c r="F14" s="176"/>
      <c r="G14" s="176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</row>
    <row r="15" spans="1:37" ht="15.75">
      <c r="A15" s="162"/>
      <c r="B15" s="165" t="s">
        <v>138</v>
      </c>
      <c r="C15" s="162"/>
      <c r="D15" s="162"/>
      <c r="E15" s="176" t="s">
        <v>133</v>
      </c>
      <c r="F15" s="176"/>
      <c r="G15" s="176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</row>
    <row r="16" spans="1:37" ht="16.5" thickBot="1">
      <c r="A16" s="162"/>
      <c r="B16" s="162"/>
      <c r="C16" s="162"/>
      <c r="D16" s="162"/>
      <c r="E16" s="176" t="s">
        <v>137</v>
      </c>
      <c r="F16" s="176"/>
      <c r="G16" s="176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</row>
    <row r="17" spans="1:37" ht="16.5" thickBot="1">
      <c r="A17" s="38"/>
      <c r="B17" s="39"/>
      <c r="C17" s="40"/>
      <c r="D17" s="40"/>
      <c r="E17" s="24"/>
      <c r="F17" s="24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</row>
    <row r="18" spans="1:37" ht="16.5" thickBot="1">
      <c r="A18" s="41" t="s">
        <v>35</v>
      </c>
      <c r="B18" s="42" t="s">
        <v>36</v>
      </c>
      <c r="C18" s="42" t="s">
        <v>9</v>
      </c>
      <c r="D18" s="43" t="s">
        <v>0</v>
      </c>
      <c r="E18" s="43" t="s">
        <v>37</v>
      </c>
      <c r="F18" s="44" t="s">
        <v>38</v>
      </c>
      <c r="G18" s="45" t="s">
        <v>39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11.25" customHeight="1">
      <c r="A19" s="46"/>
      <c r="B19" s="46"/>
      <c r="C19" s="46"/>
      <c r="D19" s="46"/>
      <c r="E19" s="46"/>
      <c r="F19" s="46"/>
      <c r="G19" s="46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15.75">
      <c r="A20" s="2" t="s">
        <v>18</v>
      </c>
      <c r="B20" s="92" t="s">
        <v>40</v>
      </c>
      <c r="C20" s="93"/>
      <c r="D20" s="94"/>
      <c r="E20" s="47"/>
      <c r="F20" s="3"/>
      <c r="G20" s="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ht="15">
      <c r="A21" s="4" t="s">
        <v>41</v>
      </c>
      <c r="B21" s="95" t="s">
        <v>112</v>
      </c>
      <c r="C21" s="93" t="s">
        <v>10</v>
      </c>
      <c r="D21" s="96">
        <v>1</v>
      </c>
      <c r="E21" s="80">
        <v>2614063.59</v>
      </c>
      <c r="F21" s="75">
        <f>+D21*E21</f>
        <v>2614063.59</v>
      </c>
      <c r="G21" s="48"/>
      <c r="H21" s="49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</row>
    <row r="22" spans="1:37" ht="15">
      <c r="A22" s="4" t="s">
        <v>42</v>
      </c>
      <c r="B22" s="95" t="s">
        <v>75</v>
      </c>
      <c r="C22" s="93" t="s">
        <v>12</v>
      </c>
      <c r="D22" s="96">
        <v>1</v>
      </c>
      <c r="E22" s="80">
        <v>1454816.41</v>
      </c>
      <c r="F22" s="75">
        <f t="shared" ref="F22:F23" si="0">+D22*E22</f>
        <v>1454816.41</v>
      </c>
      <c r="H22" s="49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</row>
    <row r="23" spans="1:37" ht="15.75">
      <c r="A23" s="4" t="s">
        <v>43</v>
      </c>
      <c r="B23" s="95" t="s">
        <v>44</v>
      </c>
      <c r="C23" s="93" t="s">
        <v>12</v>
      </c>
      <c r="D23" s="96">
        <v>1</v>
      </c>
      <c r="E23" s="80">
        <v>875848</v>
      </c>
      <c r="F23" s="75">
        <f t="shared" si="0"/>
        <v>875848</v>
      </c>
      <c r="G23" s="146">
        <f>SUM(F21:F23)</f>
        <v>4944728</v>
      </c>
      <c r="H23" s="49"/>
      <c r="I23" s="50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</row>
    <row r="24" spans="1:37" ht="15.75">
      <c r="A24" s="4"/>
      <c r="B24" s="97"/>
      <c r="C24" s="98"/>
      <c r="D24" s="99"/>
      <c r="E24" s="11"/>
      <c r="G24" s="11"/>
      <c r="H24" s="49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1:37" ht="15.75">
      <c r="A25" s="2" t="s">
        <v>19</v>
      </c>
      <c r="B25" s="92" t="s">
        <v>76</v>
      </c>
      <c r="C25" s="93"/>
      <c r="D25" s="94"/>
      <c r="E25" s="11"/>
      <c r="F25" s="76"/>
      <c r="G25" s="14"/>
      <c r="H25" s="49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</row>
    <row r="26" spans="1:37" ht="15.75">
      <c r="A26" s="5" t="s">
        <v>90</v>
      </c>
      <c r="B26" s="95" t="s">
        <v>125</v>
      </c>
      <c r="C26" s="93" t="s">
        <v>24</v>
      </c>
      <c r="D26" s="100">
        <v>0.15</v>
      </c>
      <c r="E26" s="11">
        <v>48391.47</v>
      </c>
      <c r="F26" s="76">
        <f>+D26*E26</f>
        <v>7258.72</v>
      </c>
      <c r="G26" s="14"/>
      <c r="H26" s="49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</row>
    <row r="27" spans="1:37" ht="15">
      <c r="A27" s="5" t="s">
        <v>91</v>
      </c>
      <c r="B27" s="95" t="s">
        <v>77</v>
      </c>
      <c r="C27" s="93" t="s">
        <v>13</v>
      </c>
      <c r="D27" s="110">
        <v>500</v>
      </c>
      <c r="E27" s="12">
        <v>30.93</v>
      </c>
      <c r="F27" s="78">
        <f>+D27*E27</f>
        <v>15465</v>
      </c>
      <c r="G27" s="12"/>
      <c r="H27" s="49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</row>
    <row r="28" spans="1:37" s="149" customFormat="1" ht="15">
      <c r="A28" s="4" t="s">
        <v>92</v>
      </c>
      <c r="B28" s="95" t="s">
        <v>113</v>
      </c>
      <c r="C28" s="93" t="s">
        <v>12</v>
      </c>
      <c r="D28" s="144" t="s">
        <v>12</v>
      </c>
      <c r="E28" s="12">
        <v>1264320.29</v>
      </c>
      <c r="F28" s="78">
        <f>+E28</f>
        <v>1264320.29</v>
      </c>
      <c r="G28" s="12"/>
      <c r="H28" s="148"/>
    </row>
    <row r="29" spans="1:37" ht="15.75">
      <c r="A29" s="5" t="s">
        <v>93</v>
      </c>
      <c r="B29" s="95" t="s">
        <v>78</v>
      </c>
      <c r="C29" s="93"/>
      <c r="D29" s="100"/>
      <c r="E29" s="11"/>
      <c r="F29" s="76"/>
      <c r="G29" s="14"/>
      <c r="H29" s="49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</row>
    <row r="30" spans="1:37" ht="15.75">
      <c r="A30" s="5"/>
      <c r="B30" s="95" t="s">
        <v>26</v>
      </c>
      <c r="C30" s="93" t="s">
        <v>2</v>
      </c>
      <c r="D30" s="100">
        <v>16312.5</v>
      </c>
      <c r="E30" s="11">
        <v>185.35</v>
      </c>
      <c r="F30" s="76">
        <f t="shared" ref="F30:F62" si="1">+D30*E30</f>
        <v>3023521.88</v>
      </c>
      <c r="G30" s="14"/>
      <c r="H30" s="49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</row>
    <row r="31" spans="1:37" ht="15.75">
      <c r="A31" s="4" t="s">
        <v>45</v>
      </c>
      <c r="B31" s="95" t="s">
        <v>126</v>
      </c>
      <c r="C31" s="93" t="s">
        <v>2</v>
      </c>
      <c r="D31" s="100">
        <v>10514.42</v>
      </c>
      <c r="E31" s="12">
        <v>438.45</v>
      </c>
      <c r="F31" s="76">
        <f t="shared" si="1"/>
        <v>4610047.45</v>
      </c>
      <c r="G31" s="14"/>
      <c r="H31" s="49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</row>
    <row r="32" spans="1:37" ht="15.75">
      <c r="A32" s="5" t="s">
        <v>46</v>
      </c>
      <c r="B32" s="101" t="s">
        <v>47</v>
      </c>
      <c r="C32" s="93"/>
      <c r="D32" s="102"/>
      <c r="E32" s="12"/>
      <c r="F32" s="76"/>
      <c r="G32" s="14"/>
      <c r="H32" s="49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</row>
    <row r="33" spans="1:37" ht="15.75">
      <c r="A33" s="4"/>
      <c r="B33" s="101" t="s">
        <v>79</v>
      </c>
      <c r="C33" s="93" t="s">
        <v>11</v>
      </c>
      <c r="D33" s="102">
        <v>125</v>
      </c>
      <c r="E33" s="12">
        <v>192.46</v>
      </c>
      <c r="F33" s="76">
        <f t="shared" si="1"/>
        <v>24057.5</v>
      </c>
      <c r="G33" s="14"/>
      <c r="H33" s="49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</row>
    <row r="34" spans="1:37" ht="15.75">
      <c r="A34" s="4"/>
      <c r="B34" s="101" t="s">
        <v>111</v>
      </c>
      <c r="C34" s="93" t="s">
        <v>11</v>
      </c>
      <c r="D34" s="102">
        <v>10000</v>
      </c>
      <c r="E34" s="12">
        <v>192.46</v>
      </c>
      <c r="F34" s="76">
        <f t="shared" si="1"/>
        <v>1924600</v>
      </c>
      <c r="G34" s="14"/>
      <c r="H34" s="49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</row>
    <row r="35" spans="1:37" ht="15.75">
      <c r="A35" s="4" t="s">
        <v>94</v>
      </c>
      <c r="B35" s="95" t="s">
        <v>20</v>
      </c>
      <c r="C35" s="103" t="s">
        <v>13</v>
      </c>
      <c r="D35" s="105">
        <v>28105</v>
      </c>
      <c r="E35" s="12">
        <v>13.6</v>
      </c>
      <c r="F35" s="76">
        <f t="shared" si="1"/>
        <v>382228</v>
      </c>
      <c r="G35" s="77"/>
      <c r="H35" s="49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</row>
    <row r="36" spans="1:37" ht="21.75" customHeight="1">
      <c r="A36" s="2" t="s">
        <v>48</v>
      </c>
      <c r="B36" s="104" t="s">
        <v>110</v>
      </c>
      <c r="C36" s="93"/>
      <c r="D36" s="100"/>
      <c r="E36" s="12"/>
      <c r="G36" s="14"/>
      <c r="H36" s="49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</row>
    <row r="37" spans="1:37" ht="15.75">
      <c r="A37" s="51"/>
      <c r="B37" s="95" t="s">
        <v>80</v>
      </c>
      <c r="C37" s="103" t="s">
        <v>115</v>
      </c>
      <c r="D37" s="105">
        <v>878.33</v>
      </c>
      <c r="E37" s="12">
        <v>3.22</v>
      </c>
      <c r="F37" s="78">
        <f t="shared" si="1"/>
        <v>2828.22</v>
      </c>
      <c r="G37" s="13"/>
      <c r="H37" s="49"/>
    </row>
    <row r="38" spans="1:37" ht="15.75">
      <c r="A38" s="51"/>
      <c r="B38" s="95" t="s">
        <v>81</v>
      </c>
      <c r="C38" s="103" t="s">
        <v>115</v>
      </c>
      <c r="D38" s="105">
        <v>1152347.6299999999</v>
      </c>
      <c r="E38" s="12">
        <v>3.22</v>
      </c>
      <c r="F38" s="76">
        <f t="shared" si="1"/>
        <v>3710559.37</v>
      </c>
      <c r="G38" s="14"/>
      <c r="H38" s="49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</row>
    <row r="39" spans="1:37" ht="15.75">
      <c r="A39" s="51"/>
      <c r="B39" s="95" t="s">
        <v>114</v>
      </c>
      <c r="C39" s="103" t="s">
        <v>115</v>
      </c>
      <c r="D39" s="100">
        <v>400140</v>
      </c>
      <c r="E39" s="52">
        <v>3.22</v>
      </c>
      <c r="F39" s="76">
        <f t="shared" si="1"/>
        <v>1288450.8</v>
      </c>
      <c r="G39" s="14"/>
      <c r="H39" s="49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</row>
    <row r="40" spans="1:37" ht="15.75">
      <c r="A40" s="51" t="s">
        <v>49</v>
      </c>
      <c r="B40" s="95" t="s">
        <v>116</v>
      </c>
      <c r="C40" s="103" t="s">
        <v>6</v>
      </c>
      <c r="D40" s="100">
        <v>328050</v>
      </c>
      <c r="E40" s="10">
        <v>24.92</v>
      </c>
      <c r="F40" s="76">
        <f t="shared" si="1"/>
        <v>8175006</v>
      </c>
      <c r="G40" s="77"/>
      <c r="H40" s="49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</row>
    <row r="41" spans="1:37" ht="15">
      <c r="A41" s="51" t="s">
        <v>95</v>
      </c>
      <c r="B41" s="95" t="s">
        <v>117</v>
      </c>
      <c r="C41" s="103" t="s">
        <v>6</v>
      </c>
      <c r="D41" s="100">
        <v>227409</v>
      </c>
      <c r="E41" s="11">
        <v>24.92</v>
      </c>
      <c r="F41" s="76">
        <f t="shared" si="1"/>
        <v>5667032.2800000003</v>
      </c>
      <c r="G41" s="11"/>
      <c r="H41" s="49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</row>
    <row r="42" spans="1:37" ht="15">
      <c r="A42" s="51" t="s">
        <v>96</v>
      </c>
      <c r="B42" s="95" t="s">
        <v>118</v>
      </c>
      <c r="C42" s="103" t="s">
        <v>6</v>
      </c>
      <c r="D42" s="105">
        <v>249327</v>
      </c>
      <c r="E42" s="11">
        <v>24.92</v>
      </c>
      <c r="F42" s="76">
        <f t="shared" si="1"/>
        <v>6213228.8399999999</v>
      </c>
      <c r="G42" s="11"/>
      <c r="H42" s="49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</row>
    <row r="43" spans="1:37" ht="15">
      <c r="A43" s="4" t="s">
        <v>50</v>
      </c>
      <c r="B43" s="101" t="s">
        <v>120</v>
      </c>
      <c r="C43" s="103" t="s">
        <v>8</v>
      </c>
      <c r="D43" s="105">
        <v>6000</v>
      </c>
      <c r="E43" s="11">
        <v>363.82</v>
      </c>
      <c r="F43" s="76">
        <f t="shared" si="1"/>
        <v>2182920</v>
      </c>
      <c r="G43" s="11"/>
      <c r="H43" s="49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</row>
    <row r="44" spans="1:37" ht="15.75">
      <c r="A44" s="4" t="s">
        <v>97</v>
      </c>
      <c r="B44" s="101" t="s">
        <v>82</v>
      </c>
      <c r="C44" s="103" t="s">
        <v>13</v>
      </c>
      <c r="D44" s="105">
        <v>33175</v>
      </c>
      <c r="E44" s="10">
        <v>14.83</v>
      </c>
      <c r="F44" s="76">
        <f t="shared" si="1"/>
        <v>491985.25</v>
      </c>
      <c r="G44" s="77">
        <f>SUM(F26:F44)</f>
        <v>38983509.600000001</v>
      </c>
      <c r="H44" s="49"/>
      <c r="I44" s="15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</row>
    <row r="45" spans="1:37" ht="15">
      <c r="A45" s="4"/>
      <c r="B45" s="101"/>
      <c r="C45" s="103"/>
      <c r="D45" s="105"/>
      <c r="E45" s="11"/>
      <c r="F45" s="76"/>
      <c r="G45" s="11"/>
      <c r="H45" s="49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</row>
    <row r="46" spans="1:37" ht="15.75">
      <c r="A46" s="2" t="s">
        <v>3</v>
      </c>
      <c r="B46" s="92" t="s">
        <v>17</v>
      </c>
      <c r="C46" s="93"/>
      <c r="D46" s="94"/>
      <c r="E46" s="11"/>
      <c r="F46" s="76"/>
      <c r="G46" s="11"/>
      <c r="H46" s="49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</row>
    <row r="47" spans="1:37" ht="15.75">
      <c r="A47" s="4" t="s">
        <v>98</v>
      </c>
      <c r="B47" s="95" t="s">
        <v>83</v>
      </c>
      <c r="C47" s="93" t="s">
        <v>11</v>
      </c>
      <c r="D47" s="100">
        <v>7991.25</v>
      </c>
      <c r="E47" s="12">
        <v>584.76</v>
      </c>
      <c r="F47" s="76">
        <f t="shared" si="1"/>
        <v>4672963.3499999996</v>
      </c>
      <c r="G47" s="77"/>
      <c r="H47" s="49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</row>
    <row r="48" spans="1:37" ht="18.75" customHeight="1">
      <c r="A48" s="4" t="s">
        <v>99</v>
      </c>
      <c r="B48" s="95" t="s">
        <v>84</v>
      </c>
      <c r="C48" s="93" t="s">
        <v>11</v>
      </c>
      <c r="D48" s="105">
        <v>7288.75</v>
      </c>
      <c r="E48" s="12">
        <v>2568.4299999999998</v>
      </c>
      <c r="F48" s="76">
        <f t="shared" si="1"/>
        <v>18720644.16</v>
      </c>
      <c r="G48" s="77">
        <f>SUM(F47:F48)</f>
        <v>23393607.510000002</v>
      </c>
      <c r="H48" s="49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</row>
    <row r="49" spans="1:37" ht="15.75">
      <c r="A49" s="4"/>
      <c r="B49" s="95"/>
      <c r="C49" s="93"/>
      <c r="D49" s="105"/>
      <c r="E49" s="12"/>
      <c r="G49" s="77"/>
      <c r="H49" s="49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</row>
    <row r="50" spans="1:37" ht="15.75">
      <c r="A50" s="2" t="s">
        <v>4</v>
      </c>
      <c r="B50" s="92" t="s">
        <v>21</v>
      </c>
      <c r="C50" s="93"/>
      <c r="D50" s="94"/>
      <c r="E50" s="12"/>
      <c r="F50" s="76"/>
      <c r="G50" s="77"/>
      <c r="H50" s="49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</row>
    <row r="51" spans="1:37" ht="15.75">
      <c r="A51" s="4" t="s">
        <v>28</v>
      </c>
      <c r="B51" s="95" t="s">
        <v>85</v>
      </c>
      <c r="C51" s="93" t="s">
        <v>13</v>
      </c>
      <c r="D51" s="110">
        <v>28105</v>
      </c>
      <c r="E51" s="12">
        <v>194.19</v>
      </c>
      <c r="F51" s="78">
        <f t="shared" si="1"/>
        <v>5457709.9500000002</v>
      </c>
      <c r="G51" s="79"/>
      <c r="H51" s="49"/>
    </row>
    <row r="52" spans="1:37" ht="15.75">
      <c r="A52" s="4" t="s">
        <v>100</v>
      </c>
      <c r="B52" s="95" t="s">
        <v>86</v>
      </c>
      <c r="C52" s="93" t="s">
        <v>12</v>
      </c>
      <c r="D52" s="147">
        <v>1</v>
      </c>
      <c r="E52" s="12">
        <v>3397596.56</v>
      </c>
      <c r="F52" s="78">
        <f>+E52</f>
        <v>3397596.56</v>
      </c>
      <c r="G52" s="77">
        <f>SUM(F51:F52)</f>
        <v>8855306.5099999998</v>
      </c>
      <c r="H52" s="49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</row>
    <row r="53" spans="1:37" ht="15.75">
      <c r="A53" s="4"/>
      <c r="B53" s="97"/>
      <c r="C53" s="98"/>
      <c r="D53" s="95"/>
      <c r="E53" s="12"/>
      <c r="G53" s="77"/>
      <c r="H53" s="49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</row>
    <row r="54" spans="1:37" ht="15.75">
      <c r="A54" s="2" t="s">
        <v>5</v>
      </c>
      <c r="B54" s="92" t="s">
        <v>22</v>
      </c>
      <c r="C54" s="93"/>
      <c r="D54" s="106"/>
      <c r="E54" s="12"/>
      <c r="F54" s="76"/>
      <c r="G54" s="77"/>
      <c r="H54" s="49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</row>
    <row r="55" spans="1:37" ht="15">
      <c r="A55" s="4" t="s">
        <v>51</v>
      </c>
      <c r="B55" s="95" t="s">
        <v>119</v>
      </c>
      <c r="C55" s="93" t="s">
        <v>8</v>
      </c>
      <c r="D55" s="100">
        <v>150</v>
      </c>
      <c r="E55" s="12">
        <v>9143.43</v>
      </c>
      <c r="F55" s="76">
        <f>+D55*E55</f>
        <v>1371514.5</v>
      </c>
      <c r="G55" s="76"/>
      <c r="H55" s="49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</row>
    <row r="56" spans="1:37" ht="15.75">
      <c r="A56" s="4" t="s">
        <v>52</v>
      </c>
      <c r="B56" s="95" t="s">
        <v>53</v>
      </c>
      <c r="C56" s="93"/>
      <c r="D56" s="100"/>
      <c r="E56" s="12"/>
      <c r="F56" s="76"/>
      <c r="G56" s="77"/>
      <c r="H56" s="49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</row>
    <row r="57" spans="1:37" s="109" customFormat="1" ht="15.75">
      <c r="A57" s="4"/>
      <c r="B57" s="95" t="s">
        <v>87</v>
      </c>
      <c r="C57" s="93" t="s">
        <v>8</v>
      </c>
      <c r="D57" s="110">
        <v>12000</v>
      </c>
      <c r="E57" s="12">
        <v>6070.06</v>
      </c>
      <c r="F57" s="78">
        <f t="shared" si="1"/>
        <v>72840720</v>
      </c>
      <c r="G57" s="79"/>
      <c r="H57" s="49"/>
      <c r="I57" s="7"/>
      <c r="J57" s="7"/>
      <c r="K57" s="7"/>
    </row>
    <row r="58" spans="1:37" ht="15.75">
      <c r="A58" s="4" t="s">
        <v>27</v>
      </c>
      <c r="B58" s="95" t="s">
        <v>54</v>
      </c>
      <c r="C58" s="93" t="s">
        <v>13</v>
      </c>
      <c r="D58" s="100">
        <v>10000</v>
      </c>
      <c r="E58" s="12">
        <v>146.31</v>
      </c>
      <c r="F58" s="76">
        <f t="shared" si="1"/>
        <v>1463100</v>
      </c>
      <c r="G58" s="77">
        <f>SUM(F55:F58)</f>
        <v>75675334.5</v>
      </c>
      <c r="H58" s="49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</row>
    <row r="59" spans="1:37" ht="15.75">
      <c r="A59" s="4"/>
      <c r="B59" s="95"/>
      <c r="C59" s="93"/>
      <c r="D59" s="100"/>
      <c r="E59" s="12"/>
      <c r="G59" s="77"/>
      <c r="H59" s="49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</row>
    <row r="60" spans="1:37" ht="15.75">
      <c r="A60" s="2" t="s">
        <v>15</v>
      </c>
      <c r="B60" s="92" t="s">
        <v>88</v>
      </c>
      <c r="C60" s="93"/>
      <c r="D60" s="106"/>
      <c r="E60" s="12"/>
      <c r="F60" s="76"/>
      <c r="G60" s="77"/>
      <c r="H60" s="49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</row>
    <row r="61" spans="1:37" ht="15.75">
      <c r="A61" s="4" t="s">
        <v>101</v>
      </c>
      <c r="B61" s="95" t="s">
        <v>140</v>
      </c>
      <c r="C61" s="93" t="s">
        <v>7</v>
      </c>
      <c r="D61" s="100">
        <v>1000</v>
      </c>
      <c r="E61" s="12">
        <v>1552.58</v>
      </c>
      <c r="F61" s="76">
        <f t="shared" si="1"/>
        <v>1552580</v>
      </c>
      <c r="G61" s="77"/>
      <c r="H61" s="49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</row>
    <row r="62" spans="1:37" ht="15.75">
      <c r="A62" s="4" t="s">
        <v>102</v>
      </c>
      <c r="B62" s="95" t="s">
        <v>141</v>
      </c>
      <c r="C62" s="93" t="s">
        <v>13</v>
      </c>
      <c r="D62" s="100">
        <v>500</v>
      </c>
      <c r="E62" s="12">
        <v>1375.64</v>
      </c>
      <c r="F62" s="76">
        <f t="shared" si="1"/>
        <v>687820</v>
      </c>
      <c r="G62" s="77"/>
      <c r="H62" s="49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</row>
    <row r="63" spans="1:37" ht="15.75">
      <c r="A63" s="4" t="s">
        <v>55</v>
      </c>
      <c r="B63" s="107" t="s">
        <v>89</v>
      </c>
      <c r="C63" s="108" t="s">
        <v>14</v>
      </c>
      <c r="D63" s="145">
        <v>1</v>
      </c>
      <c r="E63" s="11">
        <v>114976.94</v>
      </c>
      <c r="F63" s="11">
        <f>+E63</f>
        <v>114976.94</v>
      </c>
      <c r="G63" s="14">
        <f>SUM(F61:F63)</f>
        <v>2355376.94</v>
      </c>
      <c r="H63" s="49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</row>
    <row r="64" spans="1:37" ht="16.5" thickBot="1">
      <c r="A64" s="2"/>
      <c r="B64" s="3"/>
      <c r="C64" s="4"/>
      <c r="D64" s="8"/>
      <c r="E64" s="11"/>
      <c r="F64" s="11"/>
      <c r="G64" s="11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</row>
    <row r="65" spans="1:37" ht="16.5" thickBot="1">
      <c r="A65" s="2"/>
      <c r="D65" s="53" t="s">
        <v>56</v>
      </c>
      <c r="E65" s="54"/>
      <c r="F65" s="55"/>
      <c r="G65" s="56">
        <f>SUM(G23:G64)</f>
        <v>154207863.06</v>
      </c>
      <c r="H65" s="155"/>
      <c r="I65" s="50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</row>
    <row r="66" spans="1:37" ht="15">
      <c r="D66" s="57" t="s">
        <v>72</v>
      </c>
      <c r="E66" s="58"/>
      <c r="F66" s="59">
        <v>0.1</v>
      </c>
      <c r="G66" s="60">
        <f>G65*F66</f>
        <v>15420786.310000001</v>
      </c>
      <c r="H66" s="49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</row>
    <row r="67" spans="1:37" ht="15">
      <c r="D67" s="61" t="s">
        <v>73</v>
      </c>
      <c r="E67" s="62"/>
      <c r="F67" s="63">
        <v>0.18</v>
      </c>
      <c r="G67" s="64">
        <f>G66*F67</f>
        <v>2775741.54</v>
      </c>
      <c r="H67" s="49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</row>
    <row r="68" spans="1:37" ht="15">
      <c r="D68" s="61" t="s">
        <v>30</v>
      </c>
      <c r="E68" s="62"/>
      <c r="F68" s="63">
        <v>0.03</v>
      </c>
      <c r="G68" s="64">
        <f>G65*F68</f>
        <v>4626235.8899999997</v>
      </c>
      <c r="H68" s="49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</row>
    <row r="69" spans="1:37" ht="15">
      <c r="D69" s="61" t="s">
        <v>57</v>
      </c>
      <c r="E69" s="62"/>
      <c r="F69" s="63">
        <v>4.4999999999999998E-2</v>
      </c>
      <c r="G69" s="64">
        <f>G65*F69</f>
        <v>6939353.8399999999</v>
      </c>
      <c r="H69" s="49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</row>
    <row r="70" spans="1:37" ht="15">
      <c r="D70" s="61" t="s">
        <v>58</v>
      </c>
      <c r="E70" s="62"/>
      <c r="F70" s="63">
        <v>0.05</v>
      </c>
      <c r="G70" s="64">
        <f>G65*F70</f>
        <v>7710393.1500000004</v>
      </c>
      <c r="H70" s="49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</row>
    <row r="71" spans="1:37" ht="15">
      <c r="D71" s="61" t="s">
        <v>59</v>
      </c>
      <c r="E71" s="62"/>
      <c r="F71" s="63">
        <v>0.05</v>
      </c>
      <c r="G71" s="64">
        <f>G65*F71</f>
        <v>7710393.1500000004</v>
      </c>
      <c r="H71" s="49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</row>
    <row r="72" spans="1:37" ht="15">
      <c r="D72" s="61" t="s">
        <v>60</v>
      </c>
      <c r="E72" s="62"/>
      <c r="F72" s="63">
        <v>0.01</v>
      </c>
      <c r="G72" s="64">
        <f>G65*F72</f>
        <v>1542078.63</v>
      </c>
      <c r="H72" s="49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</row>
    <row r="73" spans="1:37" ht="15">
      <c r="D73" s="61" t="s">
        <v>61</v>
      </c>
      <c r="E73" s="62"/>
      <c r="F73" s="63">
        <f>1/1000</f>
        <v>1E-3</v>
      </c>
      <c r="G73" s="64">
        <f>G65*F73</f>
        <v>154207.85999999999</v>
      </c>
      <c r="H73" s="49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</row>
    <row r="74" spans="1:37" ht="15">
      <c r="D74" s="61" t="s">
        <v>62</v>
      </c>
      <c r="E74" s="62"/>
      <c r="F74" s="65">
        <v>0.02</v>
      </c>
      <c r="G74" s="64">
        <f>F74*G65</f>
        <v>3084157.26</v>
      </c>
      <c r="H74" s="49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</row>
    <row r="75" spans="1:37" ht="15">
      <c r="D75" s="66" t="s">
        <v>63</v>
      </c>
      <c r="E75" s="32"/>
      <c r="F75" s="67" t="s">
        <v>14</v>
      </c>
      <c r="G75" s="64">
        <v>80000</v>
      </c>
      <c r="H75" s="49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</row>
    <row r="76" spans="1:37" ht="15">
      <c r="D76" s="61" t="s">
        <v>64</v>
      </c>
      <c r="E76" s="62"/>
      <c r="F76" s="67" t="s">
        <v>14</v>
      </c>
      <c r="G76" s="64">
        <f>G65*1.5%</f>
        <v>2313117.9500000002</v>
      </c>
      <c r="H76" s="49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</row>
    <row r="77" spans="1:37" ht="15.75" thickBot="1">
      <c r="D77" s="61" t="s">
        <v>31</v>
      </c>
      <c r="E77" s="62"/>
      <c r="F77" s="67" t="s">
        <v>14</v>
      </c>
      <c r="G77" s="64">
        <f>5*45000*2</f>
        <v>450000</v>
      </c>
      <c r="H77" s="49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</row>
    <row r="78" spans="1:37" ht="16.5" thickBot="1">
      <c r="D78" s="169" t="s">
        <v>65</v>
      </c>
      <c r="E78" s="170"/>
      <c r="F78" s="170"/>
      <c r="G78" s="56">
        <f>SUM(G66:G77)</f>
        <v>52806465.579999998</v>
      </c>
      <c r="H78" s="155"/>
      <c r="I78" s="50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</row>
    <row r="79" spans="1:37" ht="16.5" thickBot="1">
      <c r="D79" s="169" t="s">
        <v>66</v>
      </c>
      <c r="E79" s="170"/>
      <c r="F79" s="170"/>
      <c r="G79" s="56">
        <f>G65+G78</f>
        <v>207014328.63999999</v>
      </c>
      <c r="H79" s="155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</row>
    <row r="80" spans="1:37" ht="15.75">
      <c r="D80" s="111"/>
      <c r="E80" s="111"/>
      <c r="F80" s="111"/>
      <c r="G80" s="112"/>
      <c r="H80" s="49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</row>
    <row r="81" spans="1:37" ht="15.75">
      <c r="D81" s="111"/>
      <c r="E81" s="111"/>
      <c r="F81" s="111"/>
      <c r="G81" s="112"/>
      <c r="H81" s="49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  <row r="82" spans="1:37" ht="15.75">
      <c r="A82" s="113" t="s">
        <v>4</v>
      </c>
      <c r="B82" s="114" t="s">
        <v>21</v>
      </c>
      <c r="C82" s="115"/>
      <c r="D82" s="116"/>
      <c r="E82" s="117"/>
      <c r="F82" s="118"/>
      <c r="G82" s="119"/>
      <c r="H82" s="120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</row>
    <row r="83" spans="1:37" ht="31.5">
      <c r="A83" s="113"/>
      <c r="B83" s="121" t="s">
        <v>122</v>
      </c>
      <c r="C83" s="115"/>
      <c r="D83" s="116"/>
      <c r="E83" s="117"/>
      <c r="F83" s="118"/>
      <c r="G83" s="119"/>
      <c r="H83" s="81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</row>
    <row r="84" spans="1:37" ht="15">
      <c r="A84" s="93">
        <v>4.0999999999999996</v>
      </c>
      <c r="B84" s="95" t="s">
        <v>103</v>
      </c>
      <c r="C84" s="93" t="s">
        <v>11</v>
      </c>
      <c r="D84" s="100">
        <f>28105*(2*2.54/100)</f>
        <v>1427.73</v>
      </c>
      <c r="E84" s="122">
        <v>8434.4</v>
      </c>
      <c r="F84" s="122">
        <f>+D84*E84</f>
        <v>12042045.91</v>
      </c>
      <c r="G84" s="95"/>
      <c r="H84" s="1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</row>
    <row r="85" spans="1:37" ht="15">
      <c r="A85" s="93">
        <v>4.2</v>
      </c>
      <c r="B85" s="95" t="s">
        <v>127</v>
      </c>
      <c r="C85" s="93" t="s">
        <v>11</v>
      </c>
      <c r="D85" s="100">
        <f>+D84</f>
        <v>1427.73</v>
      </c>
      <c r="E85" s="122">
        <v>920.65</v>
      </c>
      <c r="F85" s="122">
        <f>+D85*E85</f>
        <v>1314439.6200000001</v>
      </c>
      <c r="G85" s="95"/>
      <c r="H85" s="1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</row>
    <row r="86" spans="1:37" ht="15.75">
      <c r="A86" s="93">
        <v>4.3</v>
      </c>
      <c r="B86" s="95" t="s">
        <v>104</v>
      </c>
      <c r="C86" s="6" t="s">
        <v>6</v>
      </c>
      <c r="D86" s="100">
        <f>+D84*70*1.25</f>
        <v>124926.38</v>
      </c>
      <c r="E86" s="122">
        <v>29.05</v>
      </c>
      <c r="F86" s="122">
        <f>+D86*E86</f>
        <v>3629111.34</v>
      </c>
      <c r="G86" s="117"/>
      <c r="H86" s="1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</row>
    <row r="87" spans="1:37" ht="15.75">
      <c r="A87" s="93">
        <v>4.4000000000000004</v>
      </c>
      <c r="B87" s="95" t="s">
        <v>105</v>
      </c>
      <c r="C87" s="93" t="s">
        <v>13</v>
      </c>
      <c r="D87" s="100">
        <v>28105</v>
      </c>
      <c r="E87" s="122">
        <v>36.25</v>
      </c>
      <c r="F87" s="122">
        <f>+D87*E87</f>
        <v>1018806.25</v>
      </c>
      <c r="G87" s="117"/>
      <c r="H87" s="1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</row>
    <row r="88" spans="1:37" ht="15.75">
      <c r="A88" s="93">
        <v>4.5</v>
      </c>
      <c r="B88" s="1" t="s">
        <v>121</v>
      </c>
      <c r="C88" s="5" t="s">
        <v>11</v>
      </c>
      <c r="D88" s="100">
        <f>+D84</f>
        <v>1427.73</v>
      </c>
      <c r="E88" s="122">
        <v>6471.5</v>
      </c>
      <c r="F88" s="122">
        <f>+D88*E88</f>
        <v>9239554.6999999993</v>
      </c>
      <c r="G88" s="117">
        <f>SUM(F84:F88)</f>
        <v>27243957.82</v>
      </c>
      <c r="H88" s="1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</row>
    <row r="89" spans="1:37" ht="16.5" thickBot="1">
      <c r="A89" s="93"/>
      <c r="B89" s="1"/>
      <c r="C89" s="5"/>
      <c r="D89" s="100"/>
      <c r="E89" s="122"/>
      <c r="F89" s="122"/>
      <c r="G89" s="117"/>
      <c r="H89" s="1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</row>
    <row r="90" spans="1:37" ht="16.5" thickBot="1">
      <c r="A90" s="124"/>
      <c r="B90" s="95"/>
      <c r="C90" s="125" t="s">
        <v>106</v>
      </c>
      <c r="D90" s="126"/>
      <c r="E90" s="127"/>
      <c r="F90" s="128" t="s">
        <v>1</v>
      </c>
      <c r="G90" s="129">
        <f>SUM(G86:G88)</f>
        <v>27243957.82</v>
      </c>
      <c r="H90" s="156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</row>
    <row r="91" spans="1:37" ht="15">
      <c r="A91" s="124"/>
      <c r="B91" s="124"/>
      <c r="C91" s="130" t="s">
        <v>72</v>
      </c>
      <c r="D91" s="131"/>
      <c r="E91" s="132"/>
      <c r="F91" s="133">
        <v>0.1</v>
      </c>
      <c r="G91" s="134">
        <f>G90*F91</f>
        <v>2724395.78</v>
      </c>
      <c r="H91" s="1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</row>
    <row r="92" spans="1:37" ht="15">
      <c r="A92" s="124"/>
      <c r="B92" s="124"/>
      <c r="C92" s="82" t="s">
        <v>73</v>
      </c>
      <c r="D92" s="131"/>
      <c r="E92" s="132"/>
      <c r="F92" s="133">
        <v>0.18</v>
      </c>
      <c r="G92" s="134">
        <f>G91*F92</f>
        <v>490391.24</v>
      </c>
      <c r="H92" s="1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</row>
    <row r="93" spans="1:37" ht="15">
      <c r="A93" s="124"/>
      <c r="B93" s="124"/>
      <c r="C93" s="82" t="s">
        <v>30</v>
      </c>
      <c r="D93" s="131"/>
      <c r="E93" s="132"/>
      <c r="F93" s="133">
        <v>0.03</v>
      </c>
      <c r="G93" s="134">
        <f>G90*F93</f>
        <v>817318.73</v>
      </c>
      <c r="H93" s="1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</row>
    <row r="94" spans="1:37" ht="15">
      <c r="A94" s="124"/>
      <c r="B94" s="124"/>
      <c r="C94" s="82" t="s">
        <v>57</v>
      </c>
      <c r="D94" s="131"/>
      <c r="E94" s="132"/>
      <c r="F94" s="133">
        <v>4.4999999999999998E-2</v>
      </c>
      <c r="G94" s="134">
        <f>G90*F94</f>
        <v>1225978.1000000001</v>
      </c>
      <c r="H94" s="1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</row>
    <row r="95" spans="1:37" ht="15">
      <c r="A95" s="124"/>
      <c r="B95" s="124"/>
      <c r="C95" s="82" t="s">
        <v>107</v>
      </c>
      <c r="D95" s="131"/>
      <c r="E95" s="132"/>
      <c r="F95" s="133">
        <v>0.18</v>
      </c>
      <c r="G95" s="134">
        <f>+F95*F84</f>
        <v>2167568.2599999998</v>
      </c>
      <c r="H95" s="1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</row>
    <row r="96" spans="1:37" ht="15">
      <c r="A96" s="124"/>
      <c r="B96" s="124"/>
      <c r="C96" s="82" t="s">
        <v>129</v>
      </c>
      <c r="D96" s="131"/>
      <c r="E96" s="132"/>
      <c r="F96" s="133">
        <v>0.18</v>
      </c>
      <c r="G96" s="134">
        <f>+F96*F88</f>
        <v>1663119.85</v>
      </c>
      <c r="H96" s="1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</row>
    <row r="97" spans="1:37" ht="15">
      <c r="A97" s="124"/>
      <c r="B97" s="124"/>
      <c r="C97" s="82" t="s">
        <v>58</v>
      </c>
      <c r="D97" s="131"/>
      <c r="E97" s="132"/>
      <c r="F97" s="133">
        <v>0.05</v>
      </c>
      <c r="G97" s="134">
        <f>G90*F97</f>
        <v>1362197.89</v>
      </c>
      <c r="H97" s="1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</row>
    <row r="98" spans="1:37" ht="15">
      <c r="A98" s="124"/>
      <c r="B98" s="124"/>
      <c r="C98" s="82" t="s">
        <v>60</v>
      </c>
      <c r="D98" s="131"/>
      <c r="E98" s="132"/>
      <c r="F98" s="133">
        <v>0.01</v>
      </c>
      <c r="G98" s="134">
        <f>G90*F98</f>
        <v>272439.58</v>
      </c>
      <c r="H98" s="1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</row>
    <row r="99" spans="1:37" ht="15">
      <c r="A99" s="124"/>
      <c r="B99" s="124"/>
      <c r="C99" s="61" t="s">
        <v>62</v>
      </c>
      <c r="D99" s="62"/>
      <c r="E99" s="65"/>
      <c r="F99" s="133">
        <v>0.02</v>
      </c>
      <c r="G99" s="134">
        <f>+F99*G90</f>
        <v>544879.16</v>
      </c>
      <c r="H99" s="1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</row>
    <row r="100" spans="1:37" ht="15.75" thickBot="1">
      <c r="A100" s="124"/>
      <c r="B100" s="124"/>
      <c r="C100" s="82" t="s">
        <v>61</v>
      </c>
      <c r="D100" s="131"/>
      <c r="E100" s="132"/>
      <c r="F100" s="133">
        <v>1E-3</v>
      </c>
      <c r="G100" s="134">
        <f>G90*F100</f>
        <v>27243.96</v>
      </c>
      <c r="H100" s="1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</row>
    <row r="101" spans="1:37" ht="16.5" thickBot="1">
      <c r="A101" s="124"/>
      <c r="B101" s="124"/>
      <c r="C101" s="125" t="s">
        <v>65</v>
      </c>
      <c r="D101" s="126"/>
      <c r="E101" s="127"/>
      <c r="F101" s="128" t="s">
        <v>1</v>
      </c>
      <c r="G101" s="129">
        <f>SUM(G91:G100)</f>
        <v>11295532.550000001</v>
      </c>
      <c r="H101" s="156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</row>
    <row r="102" spans="1:37" ht="16.5" thickBot="1">
      <c r="A102" s="124"/>
      <c r="B102" s="124"/>
      <c r="C102" s="125" t="s">
        <v>108</v>
      </c>
      <c r="D102" s="126"/>
      <c r="E102" s="127"/>
      <c r="F102" s="128" t="s">
        <v>1</v>
      </c>
      <c r="G102" s="129">
        <f>+G101+G90</f>
        <v>38539490.369999997</v>
      </c>
      <c r="H102" s="156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</row>
    <row r="103" spans="1:37" ht="16.5" thickBot="1">
      <c r="A103" s="124"/>
      <c r="B103" s="124"/>
      <c r="C103" s="111"/>
      <c r="D103" s="111"/>
      <c r="E103" s="111"/>
      <c r="F103" s="112"/>
      <c r="G103" s="111"/>
      <c r="H103" s="156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</row>
    <row r="104" spans="1:37" ht="15.75" thickBot="1">
      <c r="A104" s="83"/>
      <c r="B104" s="83"/>
      <c r="C104" s="135" t="s">
        <v>109</v>
      </c>
      <c r="D104" s="136"/>
      <c r="E104" s="137"/>
      <c r="F104" s="138" t="s">
        <v>71</v>
      </c>
      <c r="G104" s="139">
        <f>+G102+G79</f>
        <v>245553819.00999999</v>
      </c>
      <c r="H104" s="156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</row>
    <row r="105" spans="1:37" ht="15">
      <c r="A105" s="83"/>
      <c r="B105" s="143"/>
      <c r="C105" s="140"/>
      <c r="D105" s="91"/>
      <c r="E105" s="141"/>
      <c r="F105" s="142"/>
      <c r="G105" s="142"/>
      <c r="H105" s="8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</row>
    <row r="106" spans="1:37" ht="15.75">
      <c r="A106" s="68"/>
      <c r="B106" s="69" t="s">
        <v>25</v>
      </c>
      <c r="C106" s="70"/>
      <c r="D106" s="71"/>
      <c r="E106" s="72"/>
      <c r="F106" s="73"/>
      <c r="G106" s="74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</row>
    <row r="107" spans="1:37" ht="15">
      <c r="A107" s="9" t="s">
        <v>67</v>
      </c>
      <c r="B107" s="168"/>
      <c r="C107" s="168"/>
      <c r="D107" s="168"/>
      <c r="E107" s="168"/>
      <c r="F107" s="168"/>
      <c r="G107" s="168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</row>
    <row r="108" spans="1:37" ht="15">
      <c r="A108" s="9"/>
      <c r="B108" s="154"/>
      <c r="C108" s="154"/>
      <c r="D108" s="154"/>
      <c r="E108" s="154"/>
      <c r="F108" s="154"/>
      <c r="G108" s="154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</row>
    <row r="109" spans="1:37" ht="16.5">
      <c r="A109" s="86" t="s">
        <v>68</v>
      </c>
      <c r="B109" s="171" t="s">
        <v>69</v>
      </c>
      <c r="C109" s="171"/>
      <c r="D109" s="171"/>
      <c r="E109" s="171"/>
      <c r="F109" s="171"/>
      <c r="G109" s="87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</row>
    <row r="110" spans="1:37" ht="16.5">
      <c r="A110" s="86"/>
      <c r="B110" s="84"/>
      <c r="C110" s="84"/>
      <c r="D110" s="84"/>
      <c r="E110" s="84"/>
      <c r="F110" s="84"/>
      <c r="G110" s="87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</row>
    <row r="111" spans="1:37" ht="16.5">
      <c r="A111" s="86" t="s">
        <v>3</v>
      </c>
      <c r="B111" s="171" t="s">
        <v>70</v>
      </c>
      <c r="C111" s="171"/>
      <c r="D111" s="171"/>
      <c r="E111" s="171"/>
      <c r="F111" s="171"/>
      <c r="G111" s="85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</row>
    <row r="112" spans="1:37" ht="21" customHeight="1">
      <c r="A112" s="86"/>
      <c r="B112" s="84"/>
      <c r="C112" s="84"/>
      <c r="D112" s="84"/>
      <c r="E112" s="84"/>
      <c r="F112" s="84"/>
      <c r="G112" s="85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</row>
    <row r="113" spans="1:37" ht="15" customHeight="1">
      <c r="A113" s="88" t="s">
        <v>4</v>
      </c>
      <c r="B113" s="166" t="s">
        <v>123</v>
      </c>
      <c r="C113" s="166"/>
      <c r="D113" s="166"/>
      <c r="E113" s="166"/>
      <c r="F113" s="166"/>
      <c r="G113" s="166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</row>
    <row r="114" spans="1:37" ht="16.5">
      <c r="A114" s="88"/>
      <c r="B114" s="89"/>
      <c r="C114" s="89"/>
      <c r="D114" s="89"/>
      <c r="E114" s="89"/>
      <c r="F114" s="89"/>
      <c r="G114" s="89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</row>
    <row r="115" spans="1:37" ht="16.5">
      <c r="A115" s="90" t="s">
        <v>5</v>
      </c>
      <c r="B115" s="166" t="s">
        <v>74</v>
      </c>
      <c r="C115" s="166"/>
      <c r="D115" s="166"/>
      <c r="E115" s="166"/>
      <c r="F115" s="166"/>
      <c r="G115" s="84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</row>
    <row r="116" spans="1:37" ht="16.5">
      <c r="A116" s="90"/>
      <c r="B116" s="89"/>
      <c r="C116" s="89"/>
      <c r="D116" s="89"/>
      <c r="E116" s="89"/>
      <c r="F116" s="89"/>
      <c r="G116" s="84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</row>
    <row r="117" spans="1:37" ht="36" customHeight="1">
      <c r="A117" s="86" t="s">
        <v>16</v>
      </c>
      <c r="B117" s="167" t="s">
        <v>124</v>
      </c>
      <c r="C117" s="167"/>
      <c r="D117" s="167"/>
      <c r="E117" s="167"/>
      <c r="F117" s="167"/>
      <c r="G117" s="167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</row>
    <row r="118" spans="1:37" ht="16.5">
      <c r="A118" s="86"/>
      <c r="B118" s="85"/>
      <c r="C118" s="85"/>
      <c r="D118" s="85"/>
      <c r="E118" s="85"/>
      <c r="F118" s="85"/>
      <c r="G118" s="85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</row>
    <row r="119" spans="1:37" ht="30">
      <c r="A119" s="157" t="s">
        <v>15</v>
      </c>
      <c r="B119" s="158" t="s">
        <v>130</v>
      </c>
      <c r="C119" s="159" t="s">
        <v>10</v>
      </c>
      <c r="D119" s="161">
        <v>1</v>
      </c>
      <c r="E119" s="161">
        <f>+E28</f>
        <v>1264320.29</v>
      </c>
      <c r="F119" s="85"/>
      <c r="G119" s="85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</row>
    <row r="120" spans="1:37" ht="16.5">
      <c r="A120" s="157"/>
      <c r="B120" s="158"/>
      <c r="C120" s="159"/>
      <c r="D120" s="160"/>
      <c r="E120" s="161"/>
      <c r="F120" s="85"/>
      <c r="G120" s="85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</row>
    <row r="121" spans="1:37" ht="30">
      <c r="A121" s="157" t="s">
        <v>131</v>
      </c>
      <c r="B121" s="158" t="s">
        <v>132</v>
      </c>
      <c r="C121" s="159" t="s">
        <v>10</v>
      </c>
      <c r="D121" s="161">
        <v>1</v>
      </c>
      <c r="E121" s="161">
        <f>+E52</f>
        <v>3397596.56</v>
      </c>
      <c r="F121" s="85"/>
      <c r="G121" s="85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</row>
    <row r="122" spans="1:37" ht="16.5">
      <c r="A122" s="86"/>
      <c r="B122" s="85"/>
      <c r="C122" s="85"/>
      <c r="D122" s="85"/>
      <c r="E122" s="85"/>
      <c r="F122" s="85"/>
      <c r="G122" s="85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</row>
    <row r="123" spans="1:37"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</row>
    <row r="124" spans="1:37"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</row>
    <row r="125" spans="1:37"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</row>
    <row r="126" spans="1:37"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</row>
    <row r="127" spans="1:37"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</row>
    <row r="128" spans="1:37"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</row>
    <row r="129" spans="8:37"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</row>
    <row r="130" spans="8:37"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</row>
  </sheetData>
  <mergeCells count="16">
    <mergeCell ref="A3:G3"/>
    <mergeCell ref="A4:G4"/>
    <mergeCell ref="A5:G5"/>
    <mergeCell ref="A11:G11"/>
    <mergeCell ref="D78:F78"/>
    <mergeCell ref="E13:G13"/>
    <mergeCell ref="E15:G15"/>
    <mergeCell ref="E14:G14"/>
    <mergeCell ref="E16:G16"/>
    <mergeCell ref="B113:G113"/>
    <mergeCell ref="B115:F115"/>
    <mergeCell ref="B117:G117"/>
    <mergeCell ref="B107:G107"/>
    <mergeCell ref="D79:F79"/>
    <mergeCell ref="B109:F109"/>
    <mergeCell ref="B111:F111"/>
  </mergeCells>
  <phoneticPr fontId="68" type="noConversion"/>
  <conditionalFormatting sqref="C99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D65:D74 D76:D77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D107:D108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D116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D117:D118 D122 D120">
    <cfRule type="iconSet" priority="12">
      <iconSet iconSet="3Arrows">
        <cfvo type="percent" val="0"/>
        <cfvo type="percent" val="33"/>
        <cfvo type="percent" val="67"/>
      </iconSet>
    </cfRule>
  </conditionalFormatting>
  <pageMargins left="0.31496062992125984" right="0.31496062992125984" top="0.35433070866141736" bottom="0.35433070866141736" header="0.31496062992125984" footer="0.31496062992125984"/>
  <pageSetup scale="60" orientation="portrait" r:id="rId1"/>
  <headerFooter>
    <oddFooter>&amp;L&amp;F&amp;R&amp;P/&amp;N</oddFooter>
  </headerFooter>
  <ignoredErrors>
    <ignoredError sqref="F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Lina Gabriela Ramos Cruz</cp:lastModifiedBy>
  <cp:lastPrinted>2026-07-01T15:27:47Z</cp:lastPrinted>
  <dcterms:created xsi:type="dcterms:W3CDTF">1999-05-28T15:45:38Z</dcterms:created>
  <dcterms:modified xsi:type="dcterms:W3CDTF">2026-07-17T14:21:15Z</dcterms:modified>
</cp:coreProperties>
</file>